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6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8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5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17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lu\OneDrive\Zálohování\David\Škola\FAI\BP\nová\Odevzdání\"/>
    </mc:Choice>
  </mc:AlternateContent>
  <bookViews>
    <workbookView xWindow="0" yWindow="0" windowWidth="20490" windowHeight="7020" tabRatio="640" activeTab="8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6" l="1"/>
  <c r="F24" i="19" l="1"/>
  <c r="E24" i="19"/>
  <c r="G23" i="19"/>
  <c r="G22" i="19"/>
  <c r="G21" i="19"/>
  <c r="G20" i="19"/>
  <c r="H32" i="18"/>
  <c r="H33" i="18"/>
  <c r="I34" i="18" s="1"/>
  <c r="H34" i="18"/>
  <c r="H31" i="18"/>
  <c r="I32" i="18" s="1"/>
  <c r="G35" i="18"/>
  <c r="F35" i="18"/>
  <c r="G24" i="19" l="1"/>
  <c r="H35" i="18"/>
  <c r="L19" i="13"/>
  <c r="K19" i="13"/>
  <c r="M6" i="13"/>
  <c r="M7" i="13"/>
  <c r="M9" i="13"/>
  <c r="M8" i="13"/>
  <c r="M10" i="13"/>
  <c r="M11" i="13"/>
  <c r="M12" i="13"/>
  <c r="M13" i="13"/>
  <c r="M14" i="13"/>
  <c r="M15" i="13"/>
  <c r="M16" i="13"/>
  <c r="M17" i="13"/>
  <c r="M18" i="13"/>
  <c r="W11" i="9"/>
  <c r="X11" i="9"/>
  <c r="U11" i="9"/>
  <c r="W9" i="9"/>
  <c r="X9" i="9"/>
  <c r="U9" i="9"/>
  <c r="X10" i="9"/>
  <c r="W10" i="9"/>
  <c r="U10" i="9"/>
  <c r="H16" i="9"/>
  <c r="I16" i="9"/>
  <c r="J16" i="9"/>
  <c r="G15" i="9"/>
  <c r="H15" i="9"/>
  <c r="I15" i="9"/>
  <c r="C16" i="9"/>
  <c r="D16" i="9"/>
  <c r="E16" i="9"/>
  <c r="C17" i="9"/>
  <c r="D17" i="9"/>
  <c r="E17" i="9"/>
  <c r="C18" i="9"/>
  <c r="D18" i="9"/>
  <c r="E18" i="9"/>
  <c r="C19" i="9"/>
  <c r="D19" i="9"/>
  <c r="E19" i="9"/>
  <c r="C15" i="9"/>
  <c r="D15" i="9"/>
  <c r="Q10" i="9"/>
  <c r="R10" i="9"/>
  <c r="P10" i="9"/>
  <c r="R12" i="9"/>
  <c r="S13" i="9" s="1"/>
  <c r="O12" i="9"/>
  <c r="P13" i="9" s="1"/>
  <c r="O14" i="6"/>
  <c r="O13" i="6"/>
  <c r="M54" i="6"/>
  <c r="M53" i="6"/>
  <c r="E15" i="6"/>
  <c r="F15" i="6"/>
  <c r="F16" i="6" s="1"/>
  <c r="D16" i="6"/>
  <c r="E16" i="6"/>
  <c r="E15" i="9"/>
  <c r="M19" i="13" l="1"/>
  <c r="F10" i="20"/>
  <c r="E10" i="20"/>
  <c r="F9" i="19"/>
  <c r="H9" i="19" s="1"/>
  <c r="E9" i="19"/>
  <c r="F9" i="18"/>
  <c r="G9" i="18" s="1"/>
  <c r="H10" i="20" l="1"/>
  <c r="F19" i="13"/>
  <c r="G19" i="13"/>
  <c r="E19" i="13"/>
  <c r="H19" i="10"/>
  <c r="H18" i="10"/>
  <c r="H17" i="10"/>
  <c r="G19" i="10"/>
  <c r="G18" i="10"/>
  <c r="G17" i="10"/>
  <c r="D12" i="4"/>
  <c r="E12" i="4"/>
  <c r="F12" i="4"/>
  <c r="F21" i="2" l="1"/>
  <c r="E21" i="2"/>
  <c r="D21" i="2"/>
  <c r="L9" i="3" l="1"/>
  <c r="M9" i="3"/>
  <c r="M8" i="3"/>
  <c r="M7" i="3"/>
  <c r="M6" i="3"/>
  <c r="M5" i="3"/>
  <c r="L8" i="3"/>
  <c r="L7" i="3"/>
  <c r="L6" i="3"/>
  <c r="L5" i="3"/>
  <c r="K5" i="3"/>
  <c r="F6" i="1"/>
  <c r="E9" i="18" l="1"/>
  <c r="U9" i="17"/>
  <c r="U10" i="17"/>
  <c r="U11" i="17"/>
  <c r="U12" i="17"/>
  <c r="U13" i="17"/>
  <c r="U14" i="17"/>
  <c r="U15" i="17"/>
  <c r="U16" i="17"/>
  <c r="U17" i="17"/>
  <c r="U18" i="17"/>
  <c r="U19" i="17"/>
  <c r="U20" i="17"/>
  <c r="U21" i="17"/>
  <c r="U8" i="17"/>
  <c r="S9" i="17"/>
  <c r="S10" i="17"/>
  <c r="S11" i="17"/>
  <c r="S12" i="17"/>
  <c r="S13" i="17"/>
  <c r="S14" i="17"/>
  <c r="S15" i="17"/>
  <c r="S16" i="17"/>
  <c r="S17" i="17"/>
  <c r="S18" i="17"/>
  <c r="S19" i="17"/>
  <c r="S20" i="17"/>
  <c r="S21" i="17"/>
  <c r="S8" i="17"/>
  <c r="R22" i="17"/>
  <c r="F22" i="17"/>
  <c r="G22" i="17"/>
  <c r="I22" i="17"/>
  <c r="J22" i="17"/>
  <c r="L22" i="17"/>
  <c r="M22" i="17"/>
  <c r="O22" i="17"/>
  <c r="P22" i="17"/>
  <c r="D22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8" i="17"/>
  <c r="Q22" i="17" s="1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8" i="17"/>
  <c r="N22" i="17" s="1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8" i="17"/>
  <c r="K22" i="17" s="1"/>
  <c r="H9" i="17"/>
  <c r="H22" i="17" s="1"/>
  <c r="H10" i="17"/>
  <c r="H11" i="17"/>
  <c r="H12" i="17"/>
  <c r="H13" i="17"/>
  <c r="H14" i="17"/>
  <c r="H15" i="17"/>
  <c r="H16" i="17"/>
  <c r="H17" i="17"/>
  <c r="H18" i="17"/>
  <c r="H19" i="17"/>
  <c r="H20" i="17"/>
  <c r="H21" i="17"/>
  <c r="H8" i="17"/>
  <c r="E9" i="17"/>
  <c r="T9" i="17" s="1"/>
  <c r="E10" i="17"/>
  <c r="T10" i="17" s="1"/>
  <c r="E11" i="17"/>
  <c r="T11" i="17" s="1"/>
  <c r="E12" i="17"/>
  <c r="T12" i="17" s="1"/>
  <c r="E13" i="17"/>
  <c r="T13" i="17" s="1"/>
  <c r="E14" i="17"/>
  <c r="T14" i="17" s="1"/>
  <c r="E15" i="17"/>
  <c r="T15" i="17" s="1"/>
  <c r="E16" i="17"/>
  <c r="T16" i="17" s="1"/>
  <c r="E17" i="17"/>
  <c r="T17" i="17" s="1"/>
  <c r="E18" i="17"/>
  <c r="T18" i="17" s="1"/>
  <c r="E19" i="17"/>
  <c r="T19" i="17" s="1"/>
  <c r="E20" i="17"/>
  <c r="T20" i="17" s="1"/>
  <c r="E21" i="17"/>
  <c r="T21" i="17" s="1"/>
  <c r="E8" i="17"/>
  <c r="T8" i="17" s="1"/>
  <c r="E8" i="16"/>
  <c r="F8" i="16"/>
  <c r="D8" i="16"/>
  <c r="F6" i="16"/>
  <c r="F7" i="16"/>
  <c r="F5" i="16"/>
  <c r="E9" i="15"/>
  <c r="F9" i="15"/>
  <c r="D9" i="15"/>
  <c r="F6" i="15"/>
  <c r="F7" i="15"/>
  <c r="F8" i="15"/>
  <c r="F5" i="15"/>
  <c r="E13" i="14"/>
  <c r="D13" i="14"/>
  <c r="F6" i="14"/>
  <c r="F7" i="14"/>
  <c r="F8" i="14"/>
  <c r="F9" i="14"/>
  <c r="F10" i="14"/>
  <c r="F11" i="14"/>
  <c r="F12" i="14"/>
  <c r="F13" i="14" s="1"/>
  <c r="F5" i="14"/>
  <c r="F22" i="13"/>
  <c r="E22" i="13"/>
  <c r="G15" i="13"/>
  <c r="G17" i="13"/>
  <c r="G14" i="13"/>
  <c r="G16" i="13"/>
  <c r="G13" i="13"/>
  <c r="G9" i="13"/>
  <c r="G10" i="13"/>
  <c r="G11" i="13"/>
  <c r="G7" i="13"/>
  <c r="G12" i="13"/>
  <c r="G8" i="13"/>
  <c r="G6" i="13"/>
  <c r="G18" i="13"/>
  <c r="E7" i="12"/>
  <c r="D7" i="12"/>
  <c r="F6" i="12"/>
  <c r="F7" i="12" s="1"/>
  <c r="F5" i="12"/>
  <c r="E8" i="11"/>
  <c r="F8" i="11"/>
  <c r="D8" i="11"/>
  <c r="F7" i="11"/>
  <c r="F6" i="11"/>
  <c r="F12" i="10"/>
  <c r="G12" i="10"/>
  <c r="E12" i="10"/>
  <c r="G8" i="10"/>
  <c r="G9" i="10"/>
  <c r="G10" i="10"/>
  <c r="G11" i="10"/>
  <c r="G7" i="10"/>
  <c r="K9" i="3"/>
  <c r="K6" i="3"/>
  <c r="K7" i="3"/>
  <c r="K8" i="3"/>
  <c r="F10" i="9"/>
  <c r="G10" i="9"/>
  <c r="E10" i="9"/>
  <c r="G6" i="9"/>
  <c r="G7" i="9"/>
  <c r="G8" i="9"/>
  <c r="G9" i="9"/>
  <c r="G5" i="9"/>
  <c r="F10" i="8"/>
  <c r="F11" i="8" s="1"/>
  <c r="E11" i="8"/>
  <c r="D11" i="8"/>
  <c r="F7" i="8"/>
  <c r="F8" i="8"/>
  <c r="F9" i="8"/>
  <c r="F6" i="8"/>
  <c r="E9" i="7"/>
  <c r="F9" i="7"/>
  <c r="D9" i="7"/>
  <c r="F6" i="7"/>
  <c r="F5" i="7"/>
  <c r="F6" i="6"/>
  <c r="F7" i="6"/>
  <c r="F8" i="6"/>
  <c r="F9" i="6"/>
  <c r="F10" i="6"/>
  <c r="F11" i="6"/>
  <c r="F12" i="6"/>
  <c r="F5" i="6"/>
  <c r="E13" i="6"/>
  <c r="F13" i="6"/>
  <c r="D13" i="6"/>
  <c r="D12" i="5"/>
  <c r="E12" i="5"/>
  <c r="F11" i="5"/>
  <c r="F8" i="5"/>
  <c r="F9" i="5"/>
  <c r="F10" i="5"/>
  <c r="F7" i="5"/>
  <c r="G12" i="4"/>
  <c r="G6" i="4"/>
  <c r="G7" i="4"/>
  <c r="G8" i="4"/>
  <c r="G9" i="4"/>
  <c r="G10" i="4"/>
  <c r="G5" i="4"/>
  <c r="G6" i="3"/>
  <c r="G7" i="3"/>
  <c r="G8" i="3"/>
  <c r="G9" i="3"/>
  <c r="G10" i="3"/>
  <c r="G11" i="3"/>
  <c r="G12" i="3"/>
  <c r="G13" i="3"/>
  <c r="G14" i="3"/>
  <c r="G5" i="3"/>
  <c r="D15" i="3"/>
  <c r="E15" i="3"/>
  <c r="G15" i="3" s="1"/>
  <c r="F15" i="3"/>
  <c r="D11" i="2"/>
  <c r="E11" i="2"/>
  <c r="F11" i="2"/>
  <c r="E6" i="1"/>
  <c r="E22" i="17" l="1"/>
  <c r="G22" i="13"/>
  <c r="F12" i="5"/>
</calcChain>
</file>

<file path=xl/sharedStrings.xml><?xml version="1.0" encoding="utf-8"?>
<sst xmlns="http://schemas.openxmlformats.org/spreadsheetml/2006/main" count="315" uniqueCount="157">
  <si>
    <t>POHLAVÍ</t>
  </si>
  <si>
    <t>VĚK</t>
  </si>
  <si>
    <t>15-18</t>
  </si>
  <si>
    <t>19-24</t>
  </si>
  <si>
    <t>25-30</t>
  </si>
  <si>
    <t>31-50</t>
  </si>
  <si>
    <t>51-65</t>
  </si>
  <si>
    <t>66 A VÍCE</t>
  </si>
  <si>
    <t>Neúplné základní</t>
  </si>
  <si>
    <t>Základní</t>
  </si>
  <si>
    <t>Vyučen v oboru (bez maturity)</t>
  </si>
  <si>
    <t>Střední odborné (bez maturity)</t>
  </si>
  <si>
    <t>Úplné střední všeobecné (s maturitou)</t>
  </si>
  <si>
    <t>Úplné střední odborné (s maturitou)</t>
  </si>
  <si>
    <t>Vyšší odborné vzdělání (vyšší odborná škola, konzervatoř)</t>
  </si>
  <si>
    <t>Vysokoškolské - bakalářský studijní program</t>
  </si>
  <si>
    <t>Vysokoškolské - magisterský studijní program</t>
  </si>
  <si>
    <t>Vysoká škola + vyšší kvalifikace (vědecké hodnosti, akademické tituly, jmenování docentem, profesorem)</t>
  </si>
  <si>
    <t>Muž</t>
  </si>
  <si>
    <t>Student</t>
  </si>
  <si>
    <t>Brigáda</t>
  </si>
  <si>
    <t>Zaměstnanec</t>
  </si>
  <si>
    <t>OSVČ</t>
  </si>
  <si>
    <t>Sport</t>
  </si>
  <si>
    <t>Důchod</t>
  </si>
  <si>
    <t>Ostatní</t>
  </si>
  <si>
    <t>Muži</t>
  </si>
  <si>
    <t>Ženy</t>
  </si>
  <si>
    <t>Celkem</t>
  </si>
  <si>
    <t>Technický</t>
  </si>
  <si>
    <t>Ekonomický</t>
  </si>
  <si>
    <t>Humanitní</t>
  </si>
  <si>
    <t>Přírodovědný</t>
  </si>
  <si>
    <t>moderátor</t>
  </si>
  <si>
    <t>sport</t>
  </si>
  <si>
    <t>kreativní</t>
  </si>
  <si>
    <t>gastronomie</t>
  </si>
  <si>
    <t>cestování</t>
  </si>
  <si>
    <t>zdravotnictví</t>
  </si>
  <si>
    <t>Služby</t>
  </si>
  <si>
    <t>Personální</t>
  </si>
  <si>
    <t>Děti</t>
  </si>
  <si>
    <t>Bez příjmu</t>
  </si>
  <si>
    <t>Do 5 000 kč</t>
  </si>
  <si>
    <t>5 000 - 10 000 kč</t>
  </si>
  <si>
    <t>10 000 - 15 000 kč</t>
  </si>
  <si>
    <t>15 000 - 20 000 kč</t>
  </si>
  <si>
    <t>20 000 - 30 000 kč</t>
  </si>
  <si>
    <t>Více než 30 000 kč</t>
  </si>
  <si>
    <t>Neuvedeno</t>
  </si>
  <si>
    <t>Hloupý telefon (tlačítkový)</t>
  </si>
  <si>
    <t>Chytrý telefon-Smartphone (dotykový)</t>
  </si>
  <si>
    <t>PDA</t>
  </si>
  <si>
    <t>Tablet</t>
  </si>
  <si>
    <t>Android</t>
  </si>
  <si>
    <t>iOS</t>
  </si>
  <si>
    <t>Windows phone</t>
  </si>
  <si>
    <t>Symbian</t>
  </si>
  <si>
    <t>Alcatel</t>
  </si>
  <si>
    <t>Jiný</t>
  </si>
  <si>
    <t>Do 10 000 kč</t>
  </si>
  <si>
    <t>Do 15 000 kč</t>
  </si>
  <si>
    <t>Do 20 000 kč</t>
  </si>
  <si>
    <t>Nad 20 000 kč</t>
  </si>
  <si>
    <t>Vyšší</t>
  </si>
  <si>
    <t>Pravidelně do 1 roku využívání</t>
  </si>
  <si>
    <t>Pravidelně po 2 letech</t>
  </si>
  <si>
    <t>Pravidelně po 3 a více letech</t>
  </si>
  <si>
    <t>Nepravidelně - dokud jsou jeho funkce dostatečné</t>
  </si>
  <si>
    <t>Nepravidelně - dokud se nerozbije/neporouchá</t>
  </si>
  <si>
    <t>Nepravidelně - dokud nedostanu nový (darem/pracovní)</t>
  </si>
  <si>
    <t>Ano</t>
  </si>
  <si>
    <t>Ne</t>
  </si>
  <si>
    <t>Žena</t>
  </si>
  <si>
    <t>Telefonování/SMS</t>
  </si>
  <si>
    <t>Fotoaparát</t>
  </si>
  <si>
    <t>Internetový prohlížeč</t>
  </si>
  <si>
    <t>E-mail</t>
  </si>
  <si>
    <t>Sociální sítě</t>
  </si>
  <si>
    <t>Hudba/video/galerie</t>
  </si>
  <si>
    <t>GPS/mapy/navigace</t>
  </si>
  <si>
    <t>Mobilní bankovnictví</t>
  </si>
  <si>
    <t>Kancelářské aplikace (poznámky/kalkulačka/kalendář..)</t>
  </si>
  <si>
    <t>Příležitostné aplikace (McDonald, aplikace obchodního centra..) - při návštěvě objektu</t>
  </si>
  <si>
    <t>Informační aplikace (Livesport, idos autobusy, čt sport..)</t>
  </si>
  <si>
    <t>Kancelářský software (word, excel, powerpoint, adobe reader)</t>
  </si>
  <si>
    <t>Jiné</t>
  </si>
  <si>
    <t>hry</t>
  </si>
  <si>
    <t>Nikdy jsem tyto služby nevyužil(a)</t>
  </si>
  <si>
    <t>Platba jízdenky MHD přes mobilní telefon</t>
  </si>
  <si>
    <t>Platba za parkoviště pomocí mobilního telefonu</t>
  </si>
  <si>
    <t>Czech POINT</t>
  </si>
  <si>
    <t>Datové schránky</t>
  </si>
  <si>
    <t>Elektronický podpis</t>
  </si>
  <si>
    <t>Poplatek v nemocnici</t>
  </si>
  <si>
    <t>Nevyužil(a)</t>
  </si>
  <si>
    <t>Osobně</t>
  </si>
  <si>
    <t>Elektronicky (přes internet pomocí počítače)</t>
  </si>
  <si>
    <t>Pomocí mobilního telefonu (internet/telefon/aplikace..)</t>
  </si>
  <si>
    <t>Jednorázová potřeba</t>
  </si>
  <si>
    <t>Pokaždé v situaci, kdy si nevím rady nebo potřebuji vyřídit něco, čehož jinou cestou nedosáhnu</t>
  </si>
  <si>
    <t>MUŽI</t>
  </si>
  <si>
    <t>ŽENY</t>
  </si>
  <si>
    <t>M</t>
  </si>
  <si>
    <t>Ž</t>
  </si>
  <si>
    <t>SPOKOJENOST</t>
  </si>
  <si>
    <t>ano</t>
  </si>
  <si>
    <t>ne</t>
  </si>
  <si>
    <t>nevim</t>
  </si>
  <si>
    <t>mozna</t>
  </si>
  <si>
    <t>Věk</t>
  </si>
  <si>
    <t>Střední (bez maturity)</t>
  </si>
  <si>
    <t>Střední (s maturitou)</t>
  </si>
  <si>
    <t>c</t>
  </si>
  <si>
    <t>m</t>
  </si>
  <si>
    <t>ž</t>
  </si>
  <si>
    <t>Vzdělání</t>
  </si>
  <si>
    <t>Zaměstnání</t>
  </si>
  <si>
    <t>Směr</t>
  </si>
  <si>
    <t>Příjem</t>
  </si>
  <si>
    <t>Zařízení</t>
  </si>
  <si>
    <t>Operační systém</t>
  </si>
  <si>
    <t>Pořizovací cena</t>
  </si>
  <si>
    <t>Interval pořízení nového zařízení</t>
  </si>
  <si>
    <t>pravidelně</t>
  </si>
  <si>
    <t>nepravidelně</t>
  </si>
  <si>
    <t>Ano měl(a) bych zájem / komunikuji pomocí mobilního zařízení (např. MMS, internet, aplikace..)</t>
  </si>
  <si>
    <t>Ne neměl(a) bych zájem / své zařízení ze svých důvodů využívám pouze k telefonování a psaní SMS zpráv.</t>
  </si>
  <si>
    <t>Zájem komunikovat</t>
  </si>
  <si>
    <t>Internet v mobilu</t>
  </si>
  <si>
    <t>Funkce</t>
  </si>
  <si>
    <t>Způsob</t>
  </si>
  <si>
    <t>Potřeba</t>
  </si>
  <si>
    <t>Otázka</t>
  </si>
  <si>
    <t>nebranil nezaplati</t>
  </si>
  <si>
    <t>ano asi i platily</t>
  </si>
  <si>
    <t>ne nemaji zajem</t>
  </si>
  <si>
    <t>volby</t>
  </si>
  <si>
    <t>aplikace</t>
  </si>
  <si>
    <t>napad</t>
  </si>
  <si>
    <t>student</t>
  </si>
  <si>
    <t>student/brigada</t>
  </si>
  <si>
    <t>pracujici</t>
  </si>
  <si>
    <t>x</t>
  </si>
  <si>
    <t>zamestnanec</t>
  </si>
  <si>
    <t xml:space="preserve">android </t>
  </si>
  <si>
    <t>ios</t>
  </si>
  <si>
    <t>wp</t>
  </si>
  <si>
    <t>muži</t>
  </si>
  <si>
    <t>ženy</t>
  </si>
  <si>
    <t>celkem</t>
  </si>
  <si>
    <t>Pravidelně</t>
  </si>
  <si>
    <t>Nepravidelně</t>
  </si>
  <si>
    <t>Spokojenost</t>
  </si>
  <si>
    <t>Ano celkem</t>
  </si>
  <si>
    <t>Ne celkem</t>
  </si>
  <si>
    <t>Mobilní aplikace portálu státní správy "co dělat když..." pro občany k řešení životních situací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</si>
</sst>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/>
    <xf numFmtId="0" fontId="3" fillId="0" borderId="0" xfId="0" applyFont="1" applyAlignment="1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Pohlaví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spPr>
            <a:ln w="25400"/>
          </c:spPr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831-4FC0-8110-69BF1392F3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831-4FC0-8110-69BF1392F3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'1'!$D$5:$E$5</c:f>
              <c:strCache>
                <c:ptCount val="2"/>
                <c:pt idx="0">
                  <c:v>Muži</c:v>
                </c:pt>
                <c:pt idx="1">
                  <c:v>Ženy</c:v>
                </c:pt>
              </c:strCache>
            </c:strRef>
          </c:cat>
          <c:val>
            <c:numRef>
              <c:f>'1'!$D$6:$E$6</c:f>
              <c:numCache>
                <c:formatCode>General</c:formatCode>
                <c:ptCount val="2"/>
                <c:pt idx="0">
                  <c:v>65</c:v>
                </c:pt>
                <c:pt idx="1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A-48CC-BA5D-A62DF19CDD0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Věk c</a:t>
            </a:r>
            <a:r>
              <a:rPr lang="en-US"/>
              <a:t>elkem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'2'!$F$4</c:f>
              <c:strCache>
                <c:ptCount val="1"/>
                <c:pt idx="0">
                  <c:v>Celkem</c:v>
                </c:pt>
              </c:strCache>
            </c:strRef>
          </c:tx>
          <c:spPr>
            <a:ln w="9525"/>
          </c:spPr>
          <c:dPt>
            <c:idx val="0"/>
            <c:bubble3D val="0"/>
            <c:spPr>
              <a:solidFill>
                <a:srgbClr val="92D050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0A3-4DC3-A6D7-29DD62B1A86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0A3-4DC3-A6D7-29DD62B1A86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34B-4805-A213-E099AEF20C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34B-4805-A213-E099AEF20C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34B-4805-A213-E099AEF20C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'2'!$C$5:$C$9</c:f>
              <c:strCache>
                <c:ptCount val="5"/>
                <c:pt idx="0">
                  <c:v>15-18</c:v>
                </c:pt>
                <c:pt idx="1">
                  <c:v>19-24</c:v>
                </c:pt>
                <c:pt idx="2">
                  <c:v>25-30</c:v>
                </c:pt>
                <c:pt idx="3">
                  <c:v>31-50</c:v>
                </c:pt>
                <c:pt idx="4">
                  <c:v>51-65</c:v>
                </c:pt>
              </c:strCache>
            </c:strRef>
          </c:cat>
          <c:val>
            <c:numRef>
              <c:f>'2'!$F$5:$F$9</c:f>
              <c:numCache>
                <c:formatCode>General</c:formatCode>
                <c:ptCount val="5"/>
                <c:pt idx="0">
                  <c:v>2</c:v>
                </c:pt>
                <c:pt idx="1">
                  <c:v>54</c:v>
                </c:pt>
                <c:pt idx="2">
                  <c:v>18</c:v>
                </c:pt>
                <c:pt idx="3">
                  <c:v>90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A3-4DC3-A6D7-29DD62B1A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Věk muži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'2'!$D$4</c:f>
              <c:strCache>
                <c:ptCount val="1"/>
                <c:pt idx="0">
                  <c:v>Muži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1AE-4C09-B197-A589BB65439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1AE-4C09-B197-A589BB65439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1AE-4C09-B197-A589BB65439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1AE-4C09-B197-A589BB65439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1AE-4C09-B197-A589BB6543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'2'!$C$5:$C$9</c:f>
              <c:strCache>
                <c:ptCount val="5"/>
                <c:pt idx="0">
                  <c:v>15-18</c:v>
                </c:pt>
                <c:pt idx="1">
                  <c:v>19-24</c:v>
                </c:pt>
                <c:pt idx="2">
                  <c:v>25-30</c:v>
                </c:pt>
                <c:pt idx="3">
                  <c:v>31-50</c:v>
                </c:pt>
                <c:pt idx="4">
                  <c:v>51-65</c:v>
                </c:pt>
              </c:strCache>
            </c:strRef>
          </c:cat>
          <c:val>
            <c:numRef>
              <c:f>'2'!$D$5:$D$9</c:f>
              <c:numCache>
                <c:formatCode>General</c:formatCode>
                <c:ptCount val="5"/>
                <c:pt idx="1">
                  <c:v>31</c:v>
                </c:pt>
                <c:pt idx="2">
                  <c:v>6</c:v>
                </c:pt>
                <c:pt idx="3">
                  <c:v>27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D1-4DD7-AB40-809C62C3AFF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Věk ž</a:t>
            </a:r>
            <a:r>
              <a:rPr lang="en-US"/>
              <a:t>eny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'2'!$E$4</c:f>
              <c:strCache>
                <c:ptCount val="1"/>
                <c:pt idx="0">
                  <c:v>Ženy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59-4889-8DAF-E20D015792A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AC8-4299-82A1-1ECEE4D92A0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AC8-4299-82A1-1ECEE4D92A0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AC8-4299-82A1-1ECEE4D92A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AC8-4299-82A1-1ECEE4D92A0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'2'!$C$5:$C$9</c:f>
              <c:strCache>
                <c:ptCount val="5"/>
                <c:pt idx="0">
                  <c:v>15-18</c:v>
                </c:pt>
                <c:pt idx="1">
                  <c:v>19-24</c:v>
                </c:pt>
                <c:pt idx="2">
                  <c:v>25-30</c:v>
                </c:pt>
                <c:pt idx="3">
                  <c:v>31-50</c:v>
                </c:pt>
                <c:pt idx="4">
                  <c:v>51-65</c:v>
                </c:pt>
              </c:strCache>
            </c:strRef>
          </c:cat>
          <c:val>
            <c:numRef>
              <c:f>'2'!$E$5:$E$9</c:f>
              <c:numCache>
                <c:formatCode>General</c:formatCode>
                <c:ptCount val="5"/>
                <c:pt idx="0">
                  <c:v>2</c:v>
                </c:pt>
                <c:pt idx="1">
                  <c:v>23</c:v>
                </c:pt>
                <c:pt idx="2">
                  <c:v>12</c:v>
                </c:pt>
                <c:pt idx="3">
                  <c:v>63</c:v>
                </c:pt>
                <c:pt idx="4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59-4889-8DAF-E20D01579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Vzdělání celkem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spPr>
            <a:ln w="12700"/>
          </c:spPr>
          <c:dPt>
            <c:idx val="0"/>
            <c:bubble3D val="0"/>
            <c:spPr>
              <a:solidFill>
                <a:schemeClr val="accent1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24E-4715-B3EE-FB1FF5A68CA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4E-4715-B3EE-FB1FF5A68CA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4E-4715-B3EE-FB1FF5A68CA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24E-4715-B3EE-FB1FF5A68C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'3'!$J$5:$J$8</c:f>
              <c:strCache>
                <c:ptCount val="4"/>
                <c:pt idx="0">
                  <c:v>Základní</c:v>
                </c:pt>
                <c:pt idx="1">
                  <c:v>Střední (bez maturity)</c:v>
                </c:pt>
                <c:pt idx="2">
                  <c:v>Střední (s maturitou)</c:v>
                </c:pt>
                <c:pt idx="3">
                  <c:v>Vyšší</c:v>
                </c:pt>
              </c:strCache>
            </c:strRef>
          </c:cat>
          <c:val>
            <c:numRef>
              <c:f>'3'!$K$5:$K$8</c:f>
              <c:numCache>
                <c:formatCode>General</c:formatCode>
                <c:ptCount val="4"/>
                <c:pt idx="0">
                  <c:v>3</c:v>
                </c:pt>
                <c:pt idx="1">
                  <c:v>21</c:v>
                </c:pt>
                <c:pt idx="2">
                  <c:v>99</c:v>
                </c:pt>
                <c:pt idx="3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7-49AD-8026-1CA2C640923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muži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4FD-4910-92FB-70B288B3A2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4FD-4910-92FB-70B288B3A2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4FD-4910-92FB-70B288B3A2F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4FD-4910-92FB-70B288B3A2F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'3'!$J$5:$J$8</c:f>
              <c:strCache>
                <c:ptCount val="4"/>
                <c:pt idx="0">
                  <c:v>Základní</c:v>
                </c:pt>
                <c:pt idx="1">
                  <c:v>Střední (bez maturity)</c:v>
                </c:pt>
                <c:pt idx="2">
                  <c:v>Střední (s maturitou)</c:v>
                </c:pt>
                <c:pt idx="3">
                  <c:v>Vyšší</c:v>
                </c:pt>
              </c:strCache>
            </c:strRef>
          </c:cat>
          <c:val>
            <c:numRef>
              <c:f>'3'!$L$5:$L$8</c:f>
              <c:numCache>
                <c:formatCode>General</c:formatCode>
                <c:ptCount val="4"/>
                <c:pt idx="0">
                  <c:v>1</c:v>
                </c:pt>
                <c:pt idx="1">
                  <c:v>11</c:v>
                </c:pt>
                <c:pt idx="2">
                  <c:v>36</c:v>
                </c:pt>
                <c:pt idx="3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3-4072-ACC0-0378C8E4E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ženy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A-4F85-B32E-47CABA6CE81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53A-4F85-B32E-47CABA6CE81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53A-4F85-B32E-47CABA6CE81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53A-4F85-B32E-47CABA6CE8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'3'!$J$5:$J$8</c:f>
              <c:strCache>
                <c:ptCount val="4"/>
                <c:pt idx="0">
                  <c:v>Základní</c:v>
                </c:pt>
                <c:pt idx="1">
                  <c:v>Střední (bez maturity)</c:v>
                </c:pt>
                <c:pt idx="2">
                  <c:v>Střední (s maturitou)</c:v>
                </c:pt>
                <c:pt idx="3">
                  <c:v>Vyšší</c:v>
                </c:pt>
              </c:strCache>
            </c:strRef>
          </c:cat>
          <c:val>
            <c:numRef>
              <c:f>'3'!$M$5:$M$8</c:f>
              <c:numCache>
                <c:formatCode>General</c:formatCode>
                <c:ptCount val="4"/>
                <c:pt idx="0">
                  <c:v>2</c:v>
                </c:pt>
                <c:pt idx="1">
                  <c:v>10</c:v>
                </c:pt>
                <c:pt idx="2">
                  <c:v>63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D7-484C-9202-CBB3CA1E2AA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Zaměstnání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'4'!$F$4</c:f>
              <c:strCache>
                <c:ptCount val="1"/>
                <c:pt idx="0">
                  <c:v>Celkem</c:v>
                </c:pt>
              </c:strCache>
            </c:strRef>
          </c:tx>
          <c:spPr>
            <a:ln w="9525"/>
          </c:spPr>
          <c:dPt>
            <c:idx val="0"/>
            <c:bubble3D val="0"/>
            <c:spPr>
              <a:solidFill>
                <a:srgbClr val="00B0F0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FFF3-4B78-8FD5-0DC94A2101B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889-428E-B22B-66F351B0452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889-428E-B22B-66F351B0452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889-428E-B22B-66F351B0452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889-428E-B22B-66F351B0452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889-428E-B22B-66F351B04520}"/>
              </c:ext>
            </c:extLst>
          </c:dPt>
          <c:dPt>
            <c:idx val="6"/>
            <c:bubble3D val="0"/>
            <c:spPr>
              <a:solidFill>
                <a:srgbClr val="7030A0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FF3-4B78-8FD5-0DC94A2101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'4'!$C$5:$C$11</c:f>
              <c:strCache>
                <c:ptCount val="7"/>
                <c:pt idx="0">
                  <c:v>Student</c:v>
                </c:pt>
                <c:pt idx="1">
                  <c:v>Brigáda</c:v>
                </c:pt>
                <c:pt idx="2">
                  <c:v>Zaměstnanec</c:v>
                </c:pt>
                <c:pt idx="3">
                  <c:v>OSVČ</c:v>
                </c:pt>
                <c:pt idx="4">
                  <c:v>Sport</c:v>
                </c:pt>
                <c:pt idx="5">
                  <c:v>Důchod</c:v>
                </c:pt>
                <c:pt idx="6">
                  <c:v>Ostatní</c:v>
                </c:pt>
              </c:strCache>
            </c:strRef>
          </c:cat>
          <c:val>
            <c:numRef>
              <c:f>'4'!$F$5:$F$11</c:f>
              <c:numCache>
                <c:formatCode>General</c:formatCode>
                <c:ptCount val="7"/>
                <c:pt idx="0">
                  <c:v>40</c:v>
                </c:pt>
                <c:pt idx="1">
                  <c:v>25</c:v>
                </c:pt>
                <c:pt idx="2">
                  <c:v>91</c:v>
                </c:pt>
                <c:pt idx="3">
                  <c:v>31</c:v>
                </c:pt>
                <c:pt idx="4">
                  <c:v>1</c:v>
                </c:pt>
                <c:pt idx="5">
                  <c:v>2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F3-4B78-8FD5-0DC94A2101B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Směr zaměstnání (studia)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'5'!$F$6</c:f>
              <c:strCache>
                <c:ptCount val="1"/>
                <c:pt idx="0">
                  <c:v>Celkem</c:v>
                </c:pt>
              </c:strCache>
            </c:strRef>
          </c:tx>
          <c:spPr>
            <a:ln w="12700"/>
          </c:spPr>
          <c:dPt>
            <c:idx val="0"/>
            <c:bubble3D val="0"/>
            <c:spPr>
              <a:solidFill>
                <a:schemeClr val="accent1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21-4223-A018-A59E5452AE3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21-4223-A018-A59E5452AE3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21-4223-A018-A59E5452AE3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21-4223-A018-A59E5452AE3F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8A-4039-AAFB-9C1EBC1603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'5'!$C$7:$C$11</c:f>
              <c:strCache>
                <c:ptCount val="5"/>
                <c:pt idx="0">
                  <c:v>Technický</c:v>
                </c:pt>
                <c:pt idx="1">
                  <c:v>Ekonomický</c:v>
                </c:pt>
                <c:pt idx="2">
                  <c:v>Humanitní</c:v>
                </c:pt>
                <c:pt idx="3">
                  <c:v>Přírodovědný</c:v>
                </c:pt>
                <c:pt idx="4">
                  <c:v>Ostatní</c:v>
                </c:pt>
              </c:strCache>
            </c:strRef>
          </c:cat>
          <c:val>
            <c:numRef>
              <c:f>'5'!$F$7:$F$11</c:f>
              <c:numCache>
                <c:formatCode>General</c:formatCode>
                <c:ptCount val="5"/>
                <c:pt idx="0">
                  <c:v>56</c:v>
                </c:pt>
                <c:pt idx="1">
                  <c:v>47</c:v>
                </c:pt>
                <c:pt idx="2">
                  <c:v>45</c:v>
                </c:pt>
                <c:pt idx="3">
                  <c:v>3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8A-4039-AAFB-9C1EBC160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Příjem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'6'!$F$4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194-4A89-9364-087E209414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85A-4B42-844E-015C2222DBB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85A-4B42-844E-015C2222DBB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85A-4B42-844E-015C2222DBB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85A-4B42-844E-015C2222DBB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85A-4B42-844E-015C2222DBB0}"/>
              </c:ext>
            </c:extLst>
          </c:dPt>
          <c:dPt>
            <c:idx val="6"/>
            <c:bubble3D val="0"/>
            <c:spPr>
              <a:solidFill>
                <a:srgbClr val="00B0F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94-4A89-9364-087E2094145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85A-4B42-844E-015C2222DBB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'6'!$C$5:$C$12</c:f>
              <c:strCache>
                <c:ptCount val="8"/>
                <c:pt idx="0">
                  <c:v>Bez příjmu</c:v>
                </c:pt>
                <c:pt idx="1">
                  <c:v>Do 5 000 kč</c:v>
                </c:pt>
                <c:pt idx="2">
                  <c:v>5 000 - 10 000 kč</c:v>
                </c:pt>
                <c:pt idx="3">
                  <c:v>10 000 - 15 000 kč</c:v>
                </c:pt>
                <c:pt idx="4">
                  <c:v>15 000 - 20 000 kč</c:v>
                </c:pt>
                <c:pt idx="5">
                  <c:v>20 000 - 30 000 kč</c:v>
                </c:pt>
                <c:pt idx="6">
                  <c:v>Více než 30 000 kč</c:v>
                </c:pt>
                <c:pt idx="7">
                  <c:v>Neuvedeno</c:v>
                </c:pt>
              </c:strCache>
            </c:strRef>
          </c:cat>
          <c:val>
            <c:numRef>
              <c:f>'6'!$F$5:$F$12</c:f>
              <c:numCache>
                <c:formatCode>General</c:formatCode>
                <c:ptCount val="8"/>
                <c:pt idx="0">
                  <c:v>9</c:v>
                </c:pt>
                <c:pt idx="1">
                  <c:v>17</c:v>
                </c:pt>
                <c:pt idx="2">
                  <c:v>20</c:v>
                </c:pt>
                <c:pt idx="3">
                  <c:v>24</c:v>
                </c:pt>
                <c:pt idx="4">
                  <c:v>22</c:v>
                </c:pt>
                <c:pt idx="5">
                  <c:v>40</c:v>
                </c:pt>
                <c:pt idx="6">
                  <c:v>34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4-4A89-9364-087E209414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Zařízení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'7'!$F$4</c:f>
              <c:strCache>
                <c:ptCount val="1"/>
                <c:pt idx="0">
                  <c:v>Celkem</c:v>
                </c:pt>
              </c:strCache>
            </c:strRef>
          </c:tx>
          <c:spPr>
            <a:ln w="25400"/>
          </c:spPr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86B-4717-A395-BEE1A9A9EE4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86B-4717-A395-BEE1A9A9EE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'7'!$C$5:$C$6</c:f>
              <c:strCache>
                <c:ptCount val="2"/>
                <c:pt idx="0">
                  <c:v>Hloupý telefon (tlačítkový)</c:v>
                </c:pt>
                <c:pt idx="1">
                  <c:v>Chytrý telefon-Smartphone (dotykový)</c:v>
                </c:pt>
              </c:strCache>
            </c:strRef>
          </c:cat>
          <c:val>
            <c:numRef>
              <c:f>'7'!$F$5:$F$6</c:f>
              <c:numCache>
                <c:formatCode>General</c:formatCode>
                <c:ptCount val="2"/>
                <c:pt idx="0">
                  <c:v>6</c:v>
                </c:pt>
                <c:pt idx="1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5-445C-8443-33888FED787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Operační systém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'8'!$F$5</c:f>
              <c:strCache>
                <c:ptCount val="1"/>
                <c:pt idx="0">
                  <c:v>Celkem</c:v>
                </c:pt>
              </c:strCache>
            </c:strRef>
          </c:tx>
          <c:spPr>
            <a:ln w="9525"/>
          </c:spPr>
          <c:dPt>
            <c:idx val="0"/>
            <c:bubble3D val="0"/>
            <c:spPr>
              <a:solidFill>
                <a:schemeClr val="accent1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52-4DA3-ADD4-AAC9BE3E46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52-4DA3-ADD4-AAC9BE3E46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52-4DA3-ADD4-AAC9BE3E46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052-4DA3-ADD4-AAC9BE3E4627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E03-4107-A60D-3EB241112A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'8'!$C$6:$C$10</c:f>
              <c:strCache>
                <c:ptCount val="5"/>
                <c:pt idx="0">
                  <c:v>Android</c:v>
                </c:pt>
                <c:pt idx="1">
                  <c:v>iOS</c:v>
                </c:pt>
                <c:pt idx="2">
                  <c:v>Windows phone</c:v>
                </c:pt>
                <c:pt idx="3">
                  <c:v>Symbian</c:v>
                </c:pt>
                <c:pt idx="4">
                  <c:v>Jiný</c:v>
                </c:pt>
              </c:strCache>
            </c:strRef>
          </c:cat>
          <c:val>
            <c:numRef>
              <c:f>'8'!$F$6:$F$10</c:f>
              <c:numCache>
                <c:formatCode>General</c:formatCode>
                <c:ptCount val="5"/>
                <c:pt idx="0">
                  <c:v>117</c:v>
                </c:pt>
                <c:pt idx="1">
                  <c:v>41</c:v>
                </c:pt>
                <c:pt idx="2">
                  <c:v>8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3-4107-A60D-3EB241112AA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Pořizovací cena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'9'!$G$4</c:f>
              <c:strCache>
                <c:ptCount val="1"/>
                <c:pt idx="0">
                  <c:v>Celkem</c:v>
                </c:pt>
              </c:strCache>
            </c:strRef>
          </c:tx>
          <c:spPr>
            <a:ln w="12700"/>
          </c:spPr>
          <c:dPt>
            <c:idx val="0"/>
            <c:bubble3D val="0"/>
            <c:spPr>
              <a:solidFill>
                <a:schemeClr val="accent1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39E-4DF8-88D0-F93336FC1FE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39E-4DF8-88D0-F93336FC1FE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39E-4DF8-88D0-F93336FC1FE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39E-4DF8-88D0-F93336FC1FE6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312-4AAE-91F6-C5941D2BEC7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'9'!$D$5:$D$9</c:f>
              <c:strCache>
                <c:ptCount val="5"/>
                <c:pt idx="0">
                  <c:v>Do 5 000 kč</c:v>
                </c:pt>
                <c:pt idx="1">
                  <c:v>Do 10 000 kč</c:v>
                </c:pt>
                <c:pt idx="2">
                  <c:v>Do 15 000 kč</c:v>
                </c:pt>
                <c:pt idx="3">
                  <c:v>Do 20 000 kč</c:v>
                </c:pt>
                <c:pt idx="4">
                  <c:v>Nad 20 000 kč</c:v>
                </c:pt>
              </c:strCache>
            </c:strRef>
          </c:cat>
          <c:val>
            <c:numRef>
              <c:f>'9'!$G$5:$G$9</c:f>
              <c:numCache>
                <c:formatCode>General</c:formatCode>
                <c:ptCount val="5"/>
                <c:pt idx="0">
                  <c:v>70</c:v>
                </c:pt>
                <c:pt idx="1">
                  <c:v>47</c:v>
                </c:pt>
                <c:pt idx="2">
                  <c:v>17</c:v>
                </c:pt>
                <c:pt idx="3">
                  <c:v>23</c:v>
                </c:pt>
                <c:pt idx="4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2-4AAE-91F6-C5941D2BEC7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Interval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'10'!$G$5:$G$6</c:f>
              <c:strCache>
                <c:ptCount val="2"/>
                <c:pt idx="0">
                  <c:v>Celkem</c:v>
                </c:pt>
              </c:strCache>
            </c:strRef>
          </c:tx>
          <c:spPr>
            <a:ln w="12700"/>
          </c:spPr>
          <c:dPt>
            <c:idx val="0"/>
            <c:bubble3D val="0"/>
            <c:spPr>
              <a:solidFill>
                <a:schemeClr val="accent1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C5E-49CC-B136-769E9A15E9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C5E-49CC-B136-769E9A15E9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C5E-49CC-B136-769E9A15E9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C5E-49CC-B136-769E9A15E9C5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B5A-4E06-A371-DA091243E4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'10'!$D$7:$D$11</c:f>
              <c:strCache>
                <c:ptCount val="5"/>
                <c:pt idx="0">
                  <c:v>Pravidelně po 2 letech</c:v>
                </c:pt>
                <c:pt idx="1">
                  <c:v>Pravidelně po 3 a více letech</c:v>
                </c:pt>
                <c:pt idx="2">
                  <c:v>Nepravidelně - dokud jsou jeho funkce dostatečné</c:v>
                </c:pt>
                <c:pt idx="3">
                  <c:v>Nepravidelně - dokud se nerozbije/neporouchá</c:v>
                </c:pt>
                <c:pt idx="4">
                  <c:v>Nepravidelně - dokud nedostanu nový (darem/pracovní)</c:v>
                </c:pt>
              </c:strCache>
            </c:strRef>
          </c:cat>
          <c:val>
            <c:numRef>
              <c:f>'10'!$G$7:$G$11</c:f>
              <c:numCache>
                <c:formatCode>General</c:formatCode>
                <c:ptCount val="5"/>
                <c:pt idx="0">
                  <c:v>27</c:v>
                </c:pt>
                <c:pt idx="1">
                  <c:v>18</c:v>
                </c:pt>
                <c:pt idx="2">
                  <c:v>64</c:v>
                </c:pt>
                <c:pt idx="3">
                  <c:v>66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5A-4E06-A371-DA091243E47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968853893263334"/>
          <c:y val="0.11941783318751821"/>
          <c:w val="0.33364479440069994"/>
          <c:h val="0.85417322834645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'10'!$G$16</c:f>
              <c:strCache>
                <c:ptCount val="1"/>
                <c:pt idx="0">
                  <c:v>pravidelně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'10'!$F$17:$F$19</c:f>
              <c:strCache>
                <c:ptCount val="3"/>
                <c:pt idx="0">
                  <c:v>muži</c:v>
                </c:pt>
                <c:pt idx="1">
                  <c:v>ženy</c:v>
                </c:pt>
                <c:pt idx="2">
                  <c:v>celkem</c:v>
                </c:pt>
              </c:strCache>
            </c:strRef>
          </c:cat>
          <c:val>
            <c:numRef>
              <c:f>'10'!$G$17:$G$19</c:f>
              <c:numCache>
                <c:formatCode>General</c:formatCode>
                <c:ptCount val="3"/>
                <c:pt idx="0">
                  <c:v>18</c:v>
                </c:pt>
                <c:pt idx="1">
                  <c:v>27</c:v>
                </c:pt>
                <c:pt idx="2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A7-4C70-A400-822CD2985C87}"/>
            </c:ext>
          </c:extLst>
        </c:ser>
        <c:ser>
          <c:idx val="1"/>
          <c:order val="1"/>
          <c:tx>
            <c:strRef>
              <c:f>'10'!$H$16</c:f>
              <c:strCache>
                <c:ptCount val="1"/>
                <c:pt idx="0">
                  <c:v>nepravidelně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'10'!$F$17:$F$19</c:f>
              <c:strCache>
                <c:ptCount val="3"/>
                <c:pt idx="0">
                  <c:v>muži</c:v>
                </c:pt>
                <c:pt idx="1">
                  <c:v>ženy</c:v>
                </c:pt>
                <c:pt idx="2">
                  <c:v>celkem</c:v>
                </c:pt>
              </c:strCache>
            </c:strRef>
          </c:cat>
          <c:val>
            <c:numRef>
              <c:f>'10'!$H$17:$H$19</c:f>
              <c:numCache>
                <c:formatCode>General</c:formatCode>
                <c:ptCount val="3"/>
                <c:pt idx="0">
                  <c:v>53</c:v>
                </c:pt>
                <c:pt idx="1">
                  <c:v>89</c:v>
                </c:pt>
                <c:pt idx="2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A7-4C70-A400-822CD2985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56383"/>
        <c:axId val="557940991"/>
      </c:barChart>
      <c:catAx>
        <c:axId val="557956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7940991"/>
        <c:crosses val="autoZero"/>
        <c:auto val="1"/>
        <c:lblAlgn val="ctr"/>
        <c:lblOffset val="100"/>
        <c:noMultiLvlLbl val="0"/>
      </c:catAx>
      <c:valAx>
        <c:axId val="557940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7956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Zájem komunikovat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'11'!$F$5</c:f>
              <c:strCache>
                <c:ptCount val="1"/>
                <c:pt idx="0">
                  <c:v>Celkem</c:v>
                </c:pt>
              </c:strCache>
            </c:strRef>
          </c:tx>
          <c:spPr>
            <a:ln w="25400"/>
          </c:spPr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D5-45DF-A23F-7716828CD71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D5-45DF-A23F-7716828CD71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'11'!$C$6:$C$7</c:f>
              <c:strCache>
                <c:ptCount val="2"/>
                <c:pt idx="0">
                  <c:v>Ano měl(a) bych zájem / komunikuji pomocí mobilního zařízení (např. MMS, internet, aplikace..)</c:v>
                </c:pt>
                <c:pt idx="1">
                  <c:v>Ne neměl(a) bych zájem / své zařízení ze svých důvodů využívám pouze k telefonování a psaní SMS zpráv.</c:v>
                </c:pt>
              </c:strCache>
            </c:strRef>
          </c:cat>
          <c:val>
            <c:numRef>
              <c:f>'11'!$F$6:$F$7</c:f>
              <c:numCache>
                <c:formatCode>General</c:formatCode>
                <c:ptCount val="2"/>
                <c:pt idx="0">
                  <c:v>155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76-4CD6-B96C-B6F2C181F46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Mobilní internet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'12'!$F$4</c:f>
              <c:strCache>
                <c:ptCount val="1"/>
                <c:pt idx="0">
                  <c:v>Celkem</c:v>
                </c:pt>
              </c:strCache>
            </c:strRef>
          </c:tx>
          <c:spPr>
            <a:ln w="25400"/>
          </c:spPr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5EB-4FFF-883A-A8B8EF66685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5EB-4FFF-883A-A8B8EF66685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'12'!$C$5:$C$6</c:f>
              <c:strCache>
                <c:ptCount val="2"/>
                <c:pt idx="0">
                  <c:v>Ano</c:v>
                </c:pt>
                <c:pt idx="1">
                  <c:v>Ne</c:v>
                </c:pt>
              </c:strCache>
            </c:strRef>
          </c:cat>
          <c:val>
            <c:numRef>
              <c:f>'12'!$F$5:$F$6</c:f>
              <c:numCache>
                <c:formatCode>General</c:formatCode>
                <c:ptCount val="2"/>
                <c:pt idx="0">
                  <c:v>146</c:v>
                </c:pt>
                <c:pt idx="1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7E-46D0-9085-CAF30AC6445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Funkce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'13'!$G$5</c:f>
              <c:strCache>
                <c:ptCount val="1"/>
                <c:pt idx="0">
                  <c:v>Celkem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'13'!$D$6:$D$18</c:f>
              <c:strCache>
                <c:ptCount val="13"/>
                <c:pt idx="0">
                  <c:v>Jiné</c:v>
                </c:pt>
                <c:pt idx="1">
                  <c:v>Příležitostné aplikace (McDonald, aplikace obchodního centra..) - při návštěvě objektu</c:v>
                </c:pt>
                <c:pt idx="2">
                  <c:v>Kancelářský software (word, excel, powerpoint, adobe reader)</c:v>
                </c:pt>
                <c:pt idx="3">
                  <c:v>GPS/mapy/navigace</c:v>
                </c:pt>
                <c:pt idx="4">
                  <c:v>Mobilní bankovnictví</c:v>
                </c:pt>
                <c:pt idx="5">
                  <c:v>Kancelářské aplikace (poznámky/kalkulačka/kalendář..)</c:v>
                </c:pt>
                <c:pt idx="6">
                  <c:v>Informační aplikace (Livesport, idos autobusy, čt sport..)</c:v>
                </c:pt>
                <c:pt idx="7">
                  <c:v>Hudba/video/galerie</c:v>
                </c:pt>
                <c:pt idx="8">
                  <c:v>E-mail</c:v>
                </c:pt>
                <c:pt idx="9">
                  <c:v>Fotoaparát</c:v>
                </c:pt>
                <c:pt idx="10">
                  <c:v>Sociální sítě</c:v>
                </c:pt>
                <c:pt idx="11">
                  <c:v>Internetový prohlížeč</c:v>
                </c:pt>
                <c:pt idx="12">
                  <c:v>Telefonování/SMS</c:v>
                </c:pt>
              </c:strCache>
            </c:strRef>
          </c:cat>
          <c:val>
            <c:numRef>
              <c:f>'13'!$G$6:$G$18</c:f>
              <c:numCache>
                <c:formatCode>General</c:formatCode>
                <c:ptCount val="13"/>
                <c:pt idx="0">
                  <c:v>3</c:v>
                </c:pt>
                <c:pt idx="1">
                  <c:v>8</c:v>
                </c:pt>
                <c:pt idx="2">
                  <c:v>13</c:v>
                </c:pt>
                <c:pt idx="3">
                  <c:v>29</c:v>
                </c:pt>
                <c:pt idx="4">
                  <c:v>34</c:v>
                </c:pt>
                <c:pt idx="5">
                  <c:v>35</c:v>
                </c:pt>
                <c:pt idx="6">
                  <c:v>39</c:v>
                </c:pt>
                <c:pt idx="7">
                  <c:v>63</c:v>
                </c:pt>
                <c:pt idx="8">
                  <c:v>86</c:v>
                </c:pt>
                <c:pt idx="9">
                  <c:v>121</c:v>
                </c:pt>
                <c:pt idx="10">
                  <c:v>121</c:v>
                </c:pt>
                <c:pt idx="11">
                  <c:v>125</c:v>
                </c:pt>
                <c:pt idx="12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2-46D4-87B3-CDB11A3AE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32933152"/>
        <c:axId val="632936896"/>
      </c:barChart>
      <c:catAx>
        <c:axId val="632933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32936896"/>
        <c:crosses val="autoZero"/>
        <c:auto val="1"/>
        <c:lblAlgn val="ctr"/>
        <c:lblOffset val="100"/>
        <c:noMultiLvlLbl val="0"/>
      </c:catAx>
      <c:valAx>
        <c:axId val="63293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3293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Služby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'14'!$F$4</c:f>
              <c:strCache>
                <c:ptCount val="1"/>
                <c:pt idx="0">
                  <c:v>Celkem</c:v>
                </c:pt>
              </c:strCache>
            </c:strRef>
          </c:tx>
          <c:spPr>
            <a:ln w="9525"/>
          </c:spPr>
          <c:dPt>
            <c:idx val="0"/>
            <c:bubble3D val="0"/>
            <c:spPr>
              <a:solidFill>
                <a:schemeClr val="accent1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19-4521-8624-38A892D1497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19-4521-8624-38A892D1497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19-4521-8624-38A892D1497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019-4521-8624-38A892D1497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019-4521-8624-38A892D1497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019-4521-8624-38A892D1497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019-4521-8624-38A892D1497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019-4521-8624-38A892D1497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'14'!$C$5:$C$12</c:f>
              <c:strCache>
                <c:ptCount val="8"/>
                <c:pt idx="0">
                  <c:v>Nikdy jsem tyto služby nevyužil(a)</c:v>
                </c:pt>
                <c:pt idx="1">
                  <c:v>Platba jízdenky MHD přes mobilní telefon</c:v>
                </c:pt>
                <c:pt idx="2">
                  <c:v>Platba za parkoviště pomocí mobilního telefonu</c:v>
                </c:pt>
                <c:pt idx="3">
                  <c:v>Czech POINT</c:v>
                </c:pt>
                <c:pt idx="4">
                  <c:v>Mobilní aplikace portálu státní správy "co dělat když..." pro občany k řešení životních situací</c:v>
                </c:pt>
                <c:pt idx="5">
                  <c:v>Datové schránky</c:v>
                </c:pt>
                <c:pt idx="6">
                  <c:v>Elektronický podpis</c:v>
                </c:pt>
                <c:pt idx="7">
                  <c:v>Jiné</c:v>
                </c:pt>
              </c:strCache>
            </c:strRef>
          </c:cat>
          <c:val>
            <c:numRef>
              <c:f>'14'!$F$5:$F$12</c:f>
              <c:numCache>
                <c:formatCode>General</c:formatCode>
                <c:ptCount val="8"/>
                <c:pt idx="0">
                  <c:v>97</c:v>
                </c:pt>
                <c:pt idx="1">
                  <c:v>51</c:v>
                </c:pt>
                <c:pt idx="2">
                  <c:v>16</c:v>
                </c:pt>
                <c:pt idx="3">
                  <c:v>10</c:v>
                </c:pt>
                <c:pt idx="4">
                  <c:v>3</c:v>
                </c:pt>
                <c:pt idx="5">
                  <c:v>12</c:v>
                </c:pt>
                <c:pt idx="6">
                  <c:v>6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99-4168-99D1-3423AC202A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Způsob</a:t>
            </a:r>
            <a:r>
              <a:rPr lang="cs-CZ" baseline="0"/>
              <a:t> využití služeb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'15'!$F$4</c:f>
              <c:strCache>
                <c:ptCount val="1"/>
                <c:pt idx="0">
                  <c:v>Celkem</c:v>
                </c:pt>
              </c:strCache>
            </c:strRef>
          </c:tx>
          <c:spPr>
            <a:ln w="12700"/>
          </c:spPr>
          <c:dPt>
            <c:idx val="0"/>
            <c:bubble3D val="0"/>
            <c:spPr>
              <a:solidFill>
                <a:schemeClr val="accent1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291-4753-8250-C7DEA41BBBB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291-4753-8250-C7DEA41BBBB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291-4753-8250-C7DEA41BBBB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291-4753-8250-C7DEA41BBB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'15'!$C$5:$C$8</c:f>
              <c:strCache>
                <c:ptCount val="4"/>
                <c:pt idx="0">
                  <c:v>Nevyužil(a)</c:v>
                </c:pt>
                <c:pt idx="1">
                  <c:v>Osobně</c:v>
                </c:pt>
                <c:pt idx="2">
                  <c:v>Elektronicky (přes internet pomocí počítače)</c:v>
                </c:pt>
                <c:pt idx="3">
                  <c:v>Pomocí mobilního telefonu (internet/telefon/aplikace..)</c:v>
                </c:pt>
              </c:strCache>
            </c:strRef>
          </c:cat>
          <c:val>
            <c:numRef>
              <c:f>'15'!$F$5:$F$8</c:f>
              <c:numCache>
                <c:formatCode>General</c:formatCode>
                <c:ptCount val="4"/>
                <c:pt idx="0">
                  <c:v>87</c:v>
                </c:pt>
                <c:pt idx="1">
                  <c:v>17</c:v>
                </c:pt>
                <c:pt idx="2">
                  <c:v>24</c:v>
                </c:pt>
                <c:pt idx="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AA-4918-98A4-44CE7662779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Potřeba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'16'!$F$4</c:f>
              <c:strCache>
                <c:ptCount val="1"/>
                <c:pt idx="0">
                  <c:v>Celkem</c:v>
                </c:pt>
              </c:strCache>
            </c:strRef>
          </c:tx>
          <c:spPr>
            <a:ln w="12700"/>
          </c:spPr>
          <c:dPt>
            <c:idx val="0"/>
            <c:bubble3D val="0"/>
            <c:spPr>
              <a:solidFill>
                <a:schemeClr val="accent1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F0C-4482-B4BB-A22D9CE6DC8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F0C-4482-B4BB-A22D9CE6DC8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270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F0C-4482-B4BB-A22D9CE6DC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bestFit"/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'16'!$C$5:$C$7</c:f>
              <c:strCache>
                <c:ptCount val="3"/>
                <c:pt idx="0">
                  <c:v>Nikdy jsem tyto služby nevyužil(a)</c:v>
                </c:pt>
                <c:pt idx="1">
                  <c:v>Jednorázová potřeba</c:v>
                </c:pt>
                <c:pt idx="2">
                  <c:v>Pokaždé v situaci, kdy si nevím rady nebo potřebuji vyřídit něco, čehož jinou cestou nedosáhnu</c:v>
                </c:pt>
              </c:strCache>
            </c:strRef>
          </c:cat>
          <c:val>
            <c:numRef>
              <c:f>'16'!$F$5:$F$7</c:f>
              <c:numCache>
                <c:formatCode>General</c:formatCode>
                <c:ptCount val="3"/>
                <c:pt idx="0">
                  <c:v>85</c:v>
                </c:pt>
                <c:pt idx="1">
                  <c:v>49</c:v>
                </c:pt>
                <c:pt idx="2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E0-4AA3-8379-5678C2395867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Otázky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'17'!$C$7:$C$21</c15:sqref>
                  </c15:fullRef>
                </c:ext>
              </c:extLst>
              <c:f>'17'!$C$8:$C$21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'17'!$F$7:$F$21</c15:sqref>
                  </c15:fullRef>
                </c:ext>
              </c:extLst>
              <c:f>'17'!$F$8:$F$21</c:f>
              <c:numCache>
                <c:formatCode>General</c:formatCode>
                <c:ptCount val="14"/>
                <c:pt idx="0">
                  <c:v>7</c:v>
                </c:pt>
                <c:pt idx="1">
                  <c:v>3</c:v>
                </c:pt>
                <c:pt idx="2">
                  <c:v>16</c:v>
                </c:pt>
                <c:pt idx="3">
                  <c:v>34</c:v>
                </c:pt>
                <c:pt idx="4">
                  <c:v>43</c:v>
                </c:pt>
                <c:pt idx="5">
                  <c:v>19</c:v>
                </c:pt>
                <c:pt idx="6">
                  <c:v>26</c:v>
                </c:pt>
                <c:pt idx="7">
                  <c:v>24</c:v>
                </c:pt>
                <c:pt idx="8">
                  <c:v>50</c:v>
                </c:pt>
                <c:pt idx="9">
                  <c:v>31</c:v>
                </c:pt>
                <c:pt idx="10">
                  <c:v>48</c:v>
                </c:pt>
                <c:pt idx="11">
                  <c:v>23</c:v>
                </c:pt>
                <c:pt idx="12">
                  <c:v>23</c:v>
                </c:pt>
                <c:pt idx="1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26-4158-83BE-52726C0BD19D}"/>
            </c:ext>
          </c:extLst>
        </c:ser>
        <c:ser>
          <c:idx val="1"/>
          <c:order val="1"/>
          <c:tx>
            <c:v>2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'17'!$C$7:$C$21</c15:sqref>
                  </c15:fullRef>
                </c:ext>
              </c:extLst>
              <c:f>'17'!$C$8:$C$21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'17'!$I$7:$I$21</c15:sqref>
                  </c15:fullRef>
                </c:ext>
              </c:extLst>
              <c:f>'17'!$I$8:$I$21</c:f>
              <c:numCache>
                <c:formatCode>General</c:formatCode>
                <c:ptCount val="14"/>
                <c:pt idx="0">
                  <c:v>24</c:v>
                </c:pt>
                <c:pt idx="1">
                  <c:v>14</c:v>
                </c:pt>
                <c:pt idx="2">
                  <c:v>32</c:v>
                </c:pt>
                <c:pt idx="3">
                  <c:v>32</c:v>
                </c:pt>
                <c:pt idx="4">
                  <c:v>38</c:v>
                </c:pt>
                <c:pt idx="5">
                  <c:v>30</c:v>
                </c:pt>
                <c:pt idx="6">
                  <c:v>32</c:v>
                </c:pt>
                <c:pt idx="7">
                  <c:v>61</c:v>
                </c:pt>
                <c:pt idx="8">
                  <c:v>30</c:v>
                </c:pt>
                <c:pt idx="9">
                  <c:v>37</c:v>
                </c:pt>
                <c:pt idx="10">
                  <c:v>51</c:v>
                </c:pt>
                <c:pt idx="11">
                  <c:v>32</c:v>
                </c:pt>
                <c:pt idx="12">
                  <c:v>32</c:v>
                </c:pt>
                <c:pt idx="1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6-4158-83BE-52726C0BD19D}"/>
            </c:ext>
          </c:extLst>
        </c:ser>
        <c:ser>
          <c:idx val="2"/>
          <c:order val="2"/>
          <c:tx>
            <c:v>3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'17'!$C$7:$C$21</c15:sqref>
                  </c15:fullRef>
                </c:ext>
              </c:extLst>
              <c:f>'17'!$C$8:$C$21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'17'!$L$7:$L$21</c15:sqref>
                  </c15:fullRef>
                </c:ext>
              </c:extLst>
              <c:f>'17'!$L$8:$L$21</c:f>
              <c:numCache>
                <c:formatCode>General</c:formatCode>
                <c:ptCount val="14"/>
                <c:pt idx="0">
                  <c:v>64</c:v>
                </c:pt>
                <c:pt idx="1">
                  <c:v>40</c:v>
                </c:pt>
                <c:pt idx="2">
                  <c:v>43</c:v>
                </c:pt>
                <c:pt idx="3">
                  <c:v>33</c:v>
                </c:pt>
                <c:pt idx="4">
                  <c:v>48</c:v>
                </c:pt>
                <c:pt idx="5">
                  <c:v>55</c:v>
                </c:pt>
                <c:pt idx="6">
                  <c:v>40</c:v>
                </c:pt>
                <c:pt idx="7">
                  <c:v>54</c:v>
                </c:pt>
                <c:pt idx="8">
                  <c:v>32</c:v>
                </c:pt>
                <c:pt idx="9">
                  <c:v>55</c:v>
                </c:pt>
                <c:pt idx="10">
                  <c:v>37</c:v>
                </c:pt>
                <c:pt idx="11">
                  <c:v>40</c:v>
                </c:pt>
                <c:pt idx="12">
                  <c:v>83</c:v>
                </c:pt>
                <c:pt idx="1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26-4158-83BE-52726C0BD19D}"/>
            </c:ext>
          </c:extLst>
        </c:ser>
        <c:ser>
          <c:idx val="3"/>
          <c:order val="3"/>
          <c:tx>
            <c:v>4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'17'!$C$7:$C$21</c15:sqref>
                  </c15:fullRef>
                </c:ext>
              </c:extLst>
              <c:f>'17'!$C$8:$C$21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'17'!$O$7:$O$21</c15:sqref>
                  </c15:fullRef>
                </c:ext>
              </c:extLst>
              <c:f>'17'!$O$8:$O$21</c:f>
              <c:numCache>
                <c:formatCode>General</c:formatCode>
                <c:ptCount val="14"/>
                <c:pt idx="0">
                  <c:v>45</c:v>
                </c:pt>
                <c:pt idx="1">
                  <c:v>47</c:v>
                </c:pt>
                <c:pt idx="2">
                  <c:v>32</c:v>
                </c:pt>
                <c:pt idx="3">
                  <c:v>20</c:v>
                </c:pt>
                <c:pt idx="4">
                  <c:v>15</c:v>
                </c:pt>
                <c:pt idx="5">
                  <c:v>27</c:v>
                </c:pt>
                <c:pt idx="6">
                  <c:v>43</c:v>
                </c:pt>
                <c:pt idx="7">
                  <c:v>23</c:v>
                </c:pt>
                <c:pt idx="8">
                  <c:v>24</c:v>
                </c:pt>
                <c:pt idx="9">
                  <c:v>20</c:v>
                </c:pt>
                <c:pt idx="10">
                  <c:v>16</c:v>
                </c:pt>
                <c:pt idx="11">
                  <c:v>28</c:v>
                </c:pt>
                <c:pt idx="12">
                  <c:v>23</c:v>
                </c:pt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26-4158-83BE-52726C0BD19D}"/>
            </c:ext>
          </c:extLst>
        </c:ser>
        <c:ser>
          <c:idx val="4"/>
          <c:order val="4"/>
          <c:tx>
            <c:v>5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'17'!$C$7:$C$21</c15:sqref>
                  </c15:fullRef>
                </c:ext>
              </c:extLst>
              <c:f>'17'!$C$8:$C$21</c:f>
              <c:strCach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'17'!$R$7:$R$21</c15:sqref>
                  </c15:fullRef>
                </c:ext>
              </c:extLst>
              <c:f>'17'!$R$8:$R$21</c:f>
              <c:numCache>
                <c:formatCode>General</c:formatCode>
                <c:ptCount val="14"/>
                <c:pt idx="0">
                  <c:v>30</c:v>
                </c:pt>
                <c:pt idx="1">
                  <c:v>66</c:v>
                </c:pt>
                <c:pt idx="2">
                  <c:v>47</c:v>
                </c:pt>
                <c:pt idx="3">
                  <c:v>51</c:v>
                </c:pt>
                <c:pt idx="4">
                  <c:v>26</c:v>
                </c:pt>
                <c:pt idx="5">
                  <c:v>39</c:v>
                </c:pt>
                <c:pt idx="6">
                  <c:v>29</c:v>
                </c:pt>
                <c:pt idx="7">
                  <c:v>8</c:v>
                </c:pt>
                <c:pt idx="8">
                  <c:v>34</c:v>
                </c:pt>
                <c:pt idx="9">
                  <c:v>27</c:v>
                </c:pt>
                <c:pt idx="10">
                  <c:v>18</c:v>
                </c:pt>
                <c:pt idx="11">
                  <c:v>47</c:v>
                </c:pt>
                <c:pt idx="12">
                  <c:v>9</c:v>
                </c:pt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26-4158-83BE-52726C0BD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2943552"/>
        <c:axId val="632944384"/>
      </c:barChart>
      <c:catAx>
        <c:axId val="63294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32944384"/>
        <c:crosses val="autoZero"/>
        <c:auto val="1"/>
        <c:lblAlgn val="ctr"/>
        <c:lblOffset val="100"/>
        <c:noMultiLvlLbl val="0"/>
      </c:catAx>
      <c:valAx>
        <c:axId val="63294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32943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'17'!$C$8:$C$21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'17'!$F$8:$F$21</c:f>
              <c:numCache>
                <c:formatCode>General</c:formatCode>
                <c:ptCount val="14"/>
                <c:pt idx="0">
                  <c:v>7</c:v>
                </c:pt>
                <c:pt idx="1">
                  <c:v>3</c:v>
                </c:pt>
                <c:pt idx="2">
                  <c:v>16</c:v>
                </c:pt>
                <c:pt idx="3">
                  <c:v>34</c:v>
                </c:pt>
                <c:pt idx="4">
                  <c:v>43</c:v>
                </c:pt>
                <c:pt idx="5">
                  <c:v>19</c:v>
                </c:pt>
                <c:pt idx="6">
                  <c:v>26</c:v>
                </c:pt>
                <c:pt idx="7">
                  <c:v>24</c:v>
                </c:pt>
                <c:pt idx="8">
                  <c:v>50</c:v>
                </c:pt>
                <c:pt idx="9">
                  <c:v>31</c:v>
                </c:pt>
                <c:pt idx="10">
                  <c:v>48</c:v>
                </c:pt>
                <c:pt idx="11">
                  <c:v>23</c:v>
                </c:pt>
                <c:pt idx="12">
                  <c:v>23</c:v>
                </c:pt>
                <c:pt idx="1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BB-46A7-8DD6-C6965CA227E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'17'!$C$8:$C$21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'17'!$I$8:$I$21</c:f>
              <c:numCache>
                <c:formatCode>General</c:formatCode>
                <c:ptCount val="14"/>
                <c:pt idx="0">
                  <c:v>24</c:v>
                </c:pt>
                <c:pt idx="1">
                  <c:v>14</c:v>
                </c:pt>
                <c:pt idx="2">
                  <c:v>32</c:v>
                </c:pt>
                <c:pt idx="3">
                  <c:v>32</c:v>
                </c:pt>
                <c:pt idx="4">
                  <c:v>38</c:v>
                </c:pt>
                <c:pt idx="5">
                  <c:v>30</c:v>
                </c:pt>
                <c:pt idx="6">
                  <c:v>32</c:v>
                </c:pt>
                <c:pt idx="7">
                  <c:v>61</c:v>
                </c:pt>
                <c:pt idx="8">
                  <c:v>30</c:v>
                </c:pt>
                <c:pt idx="9">
                  <c:v>37</c:v>
                </c:pt>
                <c:pt idx="10">
                  <c:v>51</c:v>
                </c:pt>
                <c:pt idx="11">
                  <c:v>32</c:v>
                </c:pt>
                <c:pt idx="12">
                  <c:v>32</c:v>
                </c:pt>
                <c:pt idx="1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BB-46A7-8DD6-C6965CA227E8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'17'!$C$8:$C$21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'17'!$L$8:$L$21</c:f>
              <c:numCache>
                <c:formatCode>General</c:formatCode>
                <c:ptCount val="14"/>
                <c:pt idx="0">
                  <c:v>64</c:v>
                </c:pt>
                <c:pt idx="1">
                  <c:v>40</c:v>
                </c:pt>
                <c:pt idx="2">
                  <c:v>43</c:v>
                </c:pt>
                <c:pt idx="3">
                  <c:v>33</c:v>
                </c:pt>
                <c:pt idx="4">
                  <c:v>48</c:v>
                </c:pt>
                <c:pt idx="5">
                  <c:v>55</c:v>
                </c:pt>
                <c:pt idx="6">
                  <c:v>40</c:v>
                </c:pt>
                <c:pt idx="7">
                  <c:v>54</c:v>
                </c:pt>
                <c:pt idx="8">
                  <c:v>32</c:v>
                </c:pt>
                <c:pt idx="9">
                  <c:v>55</c:v>
                </c:pt>
                <c:pt idx="10">
                  <c:v>37</c:v>
                </c:pt>
                <c:pt idx="11">
                  <c:v>40</c:v>
                </c:pt>
                <c:pt idx="12">
                  <c:v>83</c:v>
                </c:pt>
                <c:pt idx="1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BB-46A7-8DD6-C6965CA227E8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'17'!$C$8:$C$21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'17'!$O$8:$O$21</c:f>
              <c:numCache>
                <c:formatCode>General</c:formatCode>
                <c:ptCount val="14"/>
                <c:pt idx="0">
                  <c:v>45</c:v>
                </c:pt>
                <c:pt idx="1">
                  <c:v>47</c:v>
                </c:pt>
                <c:pt idx="2">
                  <c:v>32</c:v>
                </c:pt>
                <c:pt idx="3">
                  <c:v>20</c:v>
                </c:pt>
                <c:pt idx="4">
                  <c:v>15</c:v>
                </c:pt>
                <c:pt idx="5">
                  <c:v>27</c:v>
                </c:pt>
                <c:pt idx="6">
                  <c:v>43</c:v>
                </c:pt>
                <c:pt idx="7">
                  <c:v>23</c:v>
                </c:pt>
                <c:pt idx="8">
                  <c:v>24</c:v>
                </c:pt>
                <c:pt idx="9">
                  <c:v>20</c:v>
                </c:pt>
                <c:pt idx="10">
                  <c:v>16</c:v>
                </c:pt>
                <c:pt idx="11">
                  <c:v>28</c:v>
                </c:pt>
                <c:pt idx="12">
                  <c:v>23</c:v>
                </c:pt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BB-46A7-8DD6-C6965CA227E8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'17'!$C$8:$C$21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'17'!$R$8:$R$21</c:f>
              <c:numCache>
                <c:formatCode>General</c:formatCode>
                <c:ptCount val="14"/>
                <c:pt idx="0">
                  <c:v>30</c:v>
                </c:pt>
                <c:pt idx="1">
                  <c:v>66</c:v>
                </c:pt>
                <c:pt idx="2">
                  <c:v>47</c:v>
                </c:pt>
                <c:pt idx="3">
                  <c:v>51</c:v>
                </c:pt>
                <c:pt idx="4">
                  <c:v>26</c:v>
                </c:pt>
                <c:pt idx="5">
                  <c:v>39</c:v>
                </c:pt>
                <c:pt idx="6">
                  <c:v>29</c:v>
                </c:pt>
                <c:pt idx="7">
                  <c:v>8</c:v>
                </c:pt>
                <c:pt idx="8">
                  <c:v>34</c:v>
                </c:pt>
                <c:pt idx="9">
                  <c:v>27</c:v>
                </c:pt>
                <c:pt idx="10">
                  <c:v>18</c:v>
                </c:pt>
                <c:pt idx="11">
                  <c:v>47</c:v>
                </c:pt>
                <c:pt idx="12">
                  <c:v>9</c:v>
                </c:pt>
                <c:pt idx="1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BB-46A7-8DD6-C6965CA22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2653151"/>
        <c:axId val="792655231"/>
      </c:barChart>
      <c:catAx>
        <c:axId val="792653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2655231"/>
        <c:crosses val="autoZero"/>
        <c:auto val="1"/>
        <c:lblAlgn val="ctr"/>
        <c:lblOffset val="100"/>
        <c:noMultiLvlLbl val="0"/>
      </c:catAx>
      <c:valAx>
        <c:axId val="792655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792653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2</xdr:row>
      <xdr:rowOff>47625</xdr:rowOff>
    </xdr:from>
    <xdr:to>
      <xdr:col>15</xdr:col>
      <xdr:colOff>314325</xdr:colOff>
      <xdr:row>16</xdr:row>
      <xdr:rowOff>123825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526678</xdr:colOff>
      <xdr:row>1</xdr:row>
      <xdr:rowOff>133910</xdr:rowOff>
    </xdr:from>
    <xdr:to>
      <xdr:col>16</xdr:col>
      <xdr:colOff>226360</xdr:colOff>
      <xdr:row>16</xdr:row>
      <xdr:rowOff>19610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230281</xdr:colOff>
      <xdr:row>22</xdr:row>
      <xdr:rowOff>4483</xdr:rowOff>
    </xdr:from>
    <xdr:to>
      <xdr:col>8</xdr:col>
      <xdr:colOff>354106</xdr:colOff>
      <xdr:row>36</xdr:row>
      <xdr:rowOff>80683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336177</xdr:colOff>
      <xdr:row>19</xdr:row>
      <xdr:rowOff>141194</xdr:rowOff>
    </xdr:from>
    <xdr:to>
      <xdr:col>19</xdr:col>
      <xdr:colOff>67236</xdr:colOff>
      <xdr:row>34</xdr:row>
      <xdr:rowOff>26894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22225</xdr:colOff>
      <xdr:row>6</xdr:row>
      <xdr:rowOff>75142</xdr:rowOff>
    </xdr:from>
    <xdr:to>
      <xdr:col>21</xdr:col>
      <xdr:colOff>320675</xdr:colOff>
      <xdr:row>20</xdr:row>
      <xdr:rowOff>151342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148167</xdr:colOff>
      <xdr:row>21</xdr:row>
      <xdr:rowOff>35983</xdr:rowOff>
    </xdr:from>
    <xdr:to>
      <xdr:col>10</xdr:col>
      <xdr:colOff>423333</xdr:colOff>
      <xdr:row>35</xdr:row>
      <xdr:rowOff>112183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317500</xdr:colOff>
      <xdr:row>22</xdr:row>
      <xdr:rowOff>162983</xdr:rowOff>
    </xdr:from>
    <xdr:to>
      <xdr:col>18</xdr:col>
      <xdr:colOff>592667</xdr:colOff>
      <xdr:row>37</xdr:row>
      <xdr:rowOff>48683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297997</xdr:colOff>
      <xdr:row>3</xdr:row>
      <xdr:rowOff>99332</xdr:rowOff>
    </xdr:from>
    <xdr:to>
      <xdr:col>14</xdr:col>
      <xdr:colOff>605518</xdr:colOff>
      <xdr:row>17</xdr:row>
      <xdr:rowOff>175532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262619</xdr:colOff>
      <xdr:row>1</xdr:row>
      <xdr:rowOff>38100</xdr:rowOff>
    </xdr:from>
    <xdr:to>
      <xdr:col>14</xdr:col>
      <xdr:colOff>567419</xdr:colOff>
      <xdr:row>15</xdr:row>
      <xdr:rowOff>114300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601436</xdr:colOff>
      <xdr:row>11</xdr:row>
      <xdr:rowOff>136071</xdr:rowOff>
    </xdr:from>
    <xdr:to>
      <xdr:col>23</xdr:col>
      <xdr:colOff>293915</xdr:colOff>
      <xdr:row>26</xdr:row>
      <xdr:rowOff>21771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402771</xdr:colOff>
      <xdr:row>11</xdr:row>
      <xdr:rowOff>145596</xdr:rowOff>
    </xdr:from>
    <xdr:to>
      <xdr:col>12</xdr:col>
      <xdr:colOff>93889</xdr:colOff>
      <xdr:row>26</xdr:row>
      <xdr:rowOff>31296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232683</xdr:colOff>
      <xdr:row>7</xdr:row>
      <xdr:rowOff>46265</xdr:rowOff>
    </xdr:from>
    <xdr:to>
      <xdr:col>14</xdr:col>
      <xdr:colOff>540204</xdr:colOff>
      <xdr:row>21</xdr:row>
      <xdr:rowOff>122465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17689</xdr:colOff>
      <xdr:row>14</xdr:row>
      <xdr:rowOff>89807</xdr:rowOff>
    </xdr:from>
    <xdr:to>
      <xdr:col>20</xdr:col>
      <xdr:colOff>322489</xdr:colOff>
      <xdr:row>28</xdr:row>
      <xdr:rowOff>166007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20</xdr:row>
      <xdr:rowOff>9525</xdr:rowOff>
    </xdr:from>
    <xdr:to>
      <xdr:col>3</xdr:col>
      <xdr:colOff>3238500</xdr:colOff>
      <xdr:row>34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561975</xdr:colOff>
      <xdr:row>24</xdr:row>
      <xdr:rowOff>180975</xdr:rowOff>
    </xdr:from>
    <xdr:to>
      <xdr:col>12</xdr:col>
      <xdr:colOff>523875</xdr:colOff>
      <xdr:row>39</xdr:row>
      <xdr:rowOff>66675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2</xdr:row>
      <xdr:rowOff>171450</xdr:rowOff>
    </xdr:from>
    <xdr:to>
      <xdr:col>14</xdr:col>
      <xdr:colOff>552450</xdr:colOff>
      <xdr:row>17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3</xdr:row>
      <xdr:rowOff>161925</xdr:rowOff>
    </xdr:from>
    <xdr:to>
      <xdr:col>14</xdr:col>
      <xdr:colOff>171450</xdr:colOff>
      <xdr:row>18</xdr:row>
      <xdr:rowOff>47625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21</xdr:row>
      <xdr:rowOff>0</xdr:rowOff>
    </xdr:from>
    <xdr:to>
      <xdr:col>7</xdr:col>
      <xdr:colOff>533400</xdr:colOff>
      <xdr:row>35</xdr:row>
      <xdr:rowOff>76200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5</xdr:row>
      <xdr:rowOff>28575</xdr:rowOff>
    </xdr:from>
    <xdr:to>
      <xdr:col>14</xdr:col>
      <xdr:colOff>552450</xdr:colOff>
      <xdr:row>19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10</xdr:row>
      <xdr:rowOff>104775</xdr:rowOff>
    </xdr:from>
    <xdr:to>
      <xdr:col>12</xdr:col>
      <xdr:colOff>523875</xdr:colOff>
      <xdr:row>24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12</xdr:row>
      <xdr:rowOff>95250</xdr:rowOff>
    </xdr:from>
    <xdr:to>
      <xdr:col>11</xdr:col>
      <xdr:colOff>361950</xdr:colOff>
      <xdr:row>26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406400</xdr:colOff>
      <xdr:row>26</xdr:row>
      <xdr:rowOff>123825</xdr:rowOff>
    </xdr:from>
    <xdr:to>
      <xdr:col>12</xdr:col>
      <xdr:colOff>100013</xdr:colOff>
      <xdr:row>41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527957</xdr:colOff>
      <xdr:row>10</xdr:row>
      <xdr:rowOff>178253</xdr:rowOff>
    </xdr:from>
    <xdr:to>
      <xdr:col>30</xdr:col>
      <xdr:colOff>220435</xdr:colOff>
      <xdr:row>25</xdr:row>
      <xdr:rowOff>63953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476250</xdr:colOff>
      <xdr:row>2</xdr:row>
      <xdr:rowOff>9524</xdr:rowOff>
    </xdr:from>
    <xdr:to>
      <xdr:col>16</xdr:col>
      <xdr:colOff>190500</xdr:colOff>
      <xdr:row>12</xdr:row>
      <xdr:rowOff>33337</xdr:rowOff>
    </xdr:to>
    <xdr:pic>
      <xdr:nvPicPr>
        <xdr:cNvPr id="2" name="Obrázek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6509" t="55410" r="36906" b="18219"/>
        <a:stretch/>
      </xdr:blipFill>
      <xdr:spPr>
        <a:xfrm>
          <a:off x="7791450" y="390524"/>
          <a:ext cx="2152650" cy="1928813"/>
        </a:xfrm>
        <a:prstGeom prst="rect">
          <a:avLst/>
        </a:prstGeom>
      </xdr:spPr>
    </xdr:pic>
    <xdr:clientData/>
  </xdr:twoCellAnchor>
  <xdr:twoCellAnchor editAs="oneCell">
    <xdr:from>
      <xdr:col>16</xdr:col>
      <xdr:colOff>576264</xdr:colOff>
      <xdr:row>3</xdr:row>
      <xdr:rowOff>152399</xdr:rowOff>
    </xdr:from>
    <xdr:to>
      <xdr:col>20</xdr:col>
      <xdr:colOff>481014</xdr:colOff>
      <xdr:row>22</xdr:row>
      <xdr:rowOff>57149</xdr:rowOff>
    </xdr:to>
    <xdr:pic>
      <xdr:nvPicPr>
        <xdr:cNvPr id="3" name="Obrázek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1291" t="35486" r="20683" b="16331"/>
        <a:stretch/>
      </xdr:blipFill>
      <xdr:spPr>
        <a:xfrm>
          <a:off x="10329864" y="723899"/>
          <a:ext cx="2343150" cy="352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F6"/>
  <sheetViews>
    <sheetView zoomScale="70" zoomScaleNormal="70" workbookViewId="0">
      <selection activeCell="G16" sqref="G16"/>
    </sheetView>
  </sheetViews>
  <sheetFormatPr defaultRowHeight="15" x14ac:dyDescent="0.25"/>
  <sheetData>
    <row r="2" spans="4:6" x14ac:dyDescent="0.25">
      <c r="D2" t="s">
        <v>0</v>
      </c>
    </row>
    <row r="5" spans="4:6" x14ac:dyDescent="0.25">
      <c r="D5" t="s">
        <v>26</v>
      </c>
      <c r="E5" t="s">
        <v>27</v>
      </c>
      <c r="F5" t="s">
        <v>28</v>
      </c>
    </row>
    <row r="6" spans="4:6" x14ac:dyDescent="0.25">
      <c r="D6">
        <v>65</v>
      </c>
      <c r="E6">
        <f>170-D6</f>
        <v>105</v>
      </c>
      <c r="F6">
        <f>D6+E6</f>
        <v>170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1"/>
  <sheetViews>
    <sheetView topLeftCell="A11" zoomScale="60" zoomScaleNormal="60" workbookViewId="0">
      <selection activeCell="H13" sqref="H13"/>
    </sheetView>
  </sheetViews>
  <sheetFormatPr defaultRowHeight="15" x14ac:dyDescent="0.25"/>
  <cols>
    <col min="6" max="6" width="11.85546875" bestFit="1" customWidth="1"/>
  </cols>
  <sheetData>
    <row r="2" spans="3:6" x14ac:dyDescent="0.25">
      <c r="D2" t="s">
        <v>1</v>
      </c>
    </row>
    <row r="4" spans="3:6" x14ac:dyDescent="0.25">
      <c r="C4" t="s">
        <v>110</v>
      </c>
      <c r="D4" t="s">
        <v>26</v>
      </c>
      <c r="E4" t="s">
        <v>27</v>
      </c>
      <c r="F4" t="s">
        <v>28</v>
      </c>
    </row>
    <row r="5" spans="3:6" x14ac:dyDescent="0.25">
      <c r="C5" t="s">
        <v>2</v>
      </c>
      <c r="E5">
        <v>2</v>
      </c>
      <c r="F5">
        <v>2</v>
      </c>
    </row>
    <row r="6" spans="3:6" x14ac:dyDescent="0.25">
      <c r="C6" t="s">
        <v>3</v>
      </c>
      <c r="D6">
        <v>31</v>
      </c>
      <c r="E6">
        <v>23</v>
      </c>
      <c r="F6">
        <v>54</v>
      </c>
    </row>
    <row r="7" spans="3:6" x14ac:dyDescent="0.25">
      <c r="C7" t="s">
        <v>4</v>
      </c>
      <c r="D7">
        <v>6</v>
      </c>
      <c r="E7">
        <v>12</v>
      </c>
      <c r="F7">
        <v>18</v>
      </c>
    </row>
    <row r="8" spans="3:6" x14ac:dyDescent="0.25">
      <c r="C8" t="s">
        <v>5</v>
      </c>
      <c r="D8">
        <v>27</v>
      </c>
      <c r="E8">
        <v>63</v>
      </c>
      <c r="F8">
        <v>90</v>
      </c>
    </row>
    <row r="9" spans="3:6" x14ac:dyDescent="0.25">
      <c r="C9" t="s">
        <v>6</v>
      </c>
      <c r="D9">
        <v>1</v>
      </c>
      <c r="E9">
        <v>5</v>
      </c>
      <c r="F9">
        <v>6</v>
      </c>
    </row>
    <row r="10" spans="3:6" x14ac:dyDescent="0.25">
      <c r="C10" t="s">
        <v>7</v>
      </c>
    </row>
    <row r="11" spans="3:6" x14ac:dyDescent="0.25">
      <c r="C11" t="s">
        <v>28</v>
      </c>
      <c r="D11">
        <f t="shared" ref="D11:E11" si="0">SUM(D5:D10)</f>
        <v>65</v>
      </c>
      <c r="E11">
        <f t="shared" si="0"/>
        <v>105</v>
      </c>
      <c r="F11">
        <f>SUM(F5:F10)</f>
        <v>170</v>
      </c>
    </row>
    <row r="14" spans="3:6" x14ac:dyDescent="0.25">
      <c r="C14" t="s">
        <v>110</v>
      </c>
      <c r="D14" t="s">
        <v>26</v>
      </c>
      <c r="E14" t="s">
        <v>27</v>
      </c>
      <c r="F14" t="s">
        <v>28</v>
      </c>
    </row>
    <row r="15" spans="3:6" x14ac:dyDescent="0.25">
      <c r="C15" t="s">
        <v>2</v>
      </c>
      <c r="E15">
        <v>2</v>
      </c>
      <c r="F15">
        <v>2</v>
      </c>
    </row>
    <row r="16" spans="3:6" x14ac:dyDescent="0.25">
      <c r="C16" t="s">
        <v>3</v>
      </c>
      <c r="D16">
        <v>31</v>
      </c>
      <c r="E16">
        <v>23</v>
      </c>
      <c r="F16">
        <v>54</v>
      </c>
    </row>
    <row r="17" spans="3:6" x14ac:dyDescent="0.25">
      <c r="C17" t="s">
        <v>4</v>
      </c>
      <c r="D17">
        <v>6</v>
      </c>
      <c r="E17">
        <v>12</v>
      </c>
      <c r="F17">
        <v>18</v>
      </c>
    </row>
    <row r="18" spans="3:6" x14ac:dyDescent="0.25">
      <c r="C18" t="s">
        <v>5</v>
      </c>
      <c r="D18">
        <v>27</v>
      </c>
      <c r="E18">
        <v>63</v>
      </c>
      <c r="F18">
        <v>90</v>
      </c>
    </row>
    <row r="19" spans="3:6" x14ac:dyDescent="0.25">
      <c r="C19" t="s">
        <v>6</v>
      </c>
      <c r="D19">
        <v>1</v>
      </c>
      <c r="E19">
        <v>5</v>
      </c>
      <c r="F19">
        <v>6</v>
      </c>
    </row>
    <row r="20" spans="3:6" x14ac:dyDescent="0.25">
      <c r="C20" t="s">
        <v>7</v>
      </c>
    </row>
    <row r="21" spans="3:6" x14ac:dyDescent="0.25">
      <c r="C21" t="s">
        <v>28</v>
      </c>
      <c r="D21">
        <f t="shared" ref="D21:E21" si="1">SUM(D15:D20)</f>
        <v>65</v>
      </c>
      <c r="E21">
        <f t="shared" si="1"/>
        <v>105</v>
      </c>
      <c r="F21">
        <f>SUM(F15:F20)</f>
        <v>170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M15"/>
  <sheetViews>
    <sheetView topLeftCell="A11" zoomScale="60" zoomScaleNormal="60" workbookViewId="0">
      <selection activeCell="N3" sqref="N3"/>
    </sheetView>
  </sheetViews>
  <sheetFormatPr defaultRowHeight="15" x14ac:dyDescent="0.25"/>
  <cols>
    <col min="3" max="3" width="51.28515625" customWidth="1"/>
  </cols>
  <sheetData>
    <row r="4" spans="3:13" x14ac:dyDescent="0.25">
      <c r="C4" t="s">
        <v>116</v>
      </c>
      <c r="D4" t="s">
        <v>26</v>
      </c>
      <c r="E4" t="s">
        <v>27</v>
      </c>
      <c r="F4" t="s">
        <v>28</v>
      </c>
      <c r="K4" t="s">
        <v>113</v>
      </c>
      <c r="L4" t="s">
        <v>114</v>
      </c>
      <c r="M4" t="s">
        <v>115</v>
      </c>
    </row>
    <row r="5" spans="3:13" x14ac:dyDescent="0.25">
      <c r="C5" t="s">
        <v>8</v>
      </c>
      <c r="D5">
        <v>1</v>
      </c>
      <c r="F5">
        <v>1</v>
      </c>
      <c r="G5">
        <f>D5+E5</f>
        <v>1</v>
      </c>
      <c r="J5" t="s">
        <v>9</v>
      </c>
      <c r="K5">
        <f>G5+G6</f>
        <v>3</v>
      </c>
      <c r="L5">
        <f>D5+D6</f>
        <v>1</v>
      </c>
      <c r="M5">
        <f>E5+E6</f>
        <v>2</v>
      </c>
    </row>
    <row r="6" spans="3:13" x14ac:dyDescent="0.25">
      <c r="C6" t="s">
        <v>9</v>
      </c>
      <c r="E6">
        <v>2</v>
      </c>
      <c r="F6">
        <v>2</v>
      </c>
      <c r="G6">
        <f t="shared" ref="G6:G15" si="0">D6+E6</f>
        <v>2</v>
      </c>
      <c r="J6" t="s">
        <v>111</v>
      </c>
      <c r="K6">
        <f>G7+G8</f>
        <v>21</v>
      </c>
      <c r="L6">
        <f>D7+D8</f>
        <v>11</v>
      </c>
      <c r="M6">
        <f>E7+E8</f>
        <v>10</v>
      </c>
    </row>
    <row r="7" spans="3:13" x14ac:dyDescent="0.25">
      <c r="C7" t="s">
        <v>10</v>
      </c>
      <c r="D7">
        <v>7</v>
      </c>
      <c r="E7">
        <v>8</v>
      </c>
      <c r="F7">
        <v>15</v>
      </c>
      <c r="G7">
        <f t="shared" si="0"/>
        <v>15</v>
      </c>
      <c r="J7" t="s">
        <v>112</v>
      </c>
      <c r="K7">
        <f>G9+G10</f>
        <v>99</v>
      </c>
      <c r="L7">
        <f>D9+D10</f>
        <v>36</v>
      </c>
      <c r="M7">
        <f>E9+E10</f>
        <v>63</v>
      </c>
    </row>
    <row r="8" spans="3:13" x14ac:dyDescent="0.25">
      <c r="C8" t="s">
        <v>11</v>
      </c>
      <c r="D8">
        <v>4</v>
      </c>
      <c r="E8">
        <v>2</v>
      </c>
      <c r="F8">
        <v>6</v>
      </c>
      <c r="G8">
        <f t="shared" si="0"/>
        <v>6</v>
      </c>
      <c r="J8" t="s">
        <v>64</v>
      </c>
      <c r="K8">
        <f>G11+G12+G13+G14</f>
        <v>47</v>
      </c>
      <c r="L8">
        <f>D11+D12+D13+D14</f>
        <v>17</v>
      </c>
      <c r="M8">
        <f>E11+E12+E13+E14</f>
        <v>30</v>
      </c>
    </row>
    <row r="9" spans="3:13" x14ac:dyDescent="0.25">
      <c r="C9" t="s">
        <v>12</v>
      </c>
      <c r="D9">
        <v>10</v>
      </c>
      <c r="E9">
        <v>12</v>
      </c>
      <c r="F9">
        <v>22</v>
      </c>
      <c r="G9">
        <f t="shared" si="0"/>
        <v>22</v>
      </c>
      <c r="K9">
        <f>K5+K6+K7+K8</f>
        <v>170</v>
      </c>
      <c r="L9">
        <f t="shared" ref="L9:M9" si="1">L5+L6+L7+L8</f>
        <v>65</v>
      </c>
      <c r="M9">
        <f t="shared" si="1"/>
        <v>105</v>
      </c>
    </row>
    <row r="10" spans="3:13" x14ac:dyDescent="0.25">
      <c r="C10" t="s">
        <v>13</v>
      </c>
      <c r="D10">
        <v>26</v>
      </c>
      <c r="E10">
        <v>51</v>
      </c>
      <c r="F10">
        <v>77</v>
      </c>
      <c r="G10">
        <f t="shared" si="0"/>
        <v>77</v>
      </c>
    </row>
    <row r="11" spans="3:13" x14ac:dyDescent="0.25">
      <c r="C11" t="s">
        <v>14</v>
      </c>
      <c r="D11">
        <v>1</v>
      </c>
      <c r="E11">
        <v>4</v>
      </c>
      <c r="F11">
        <v>5</v>
      </c>
      <c r="G11">
        <f t="shared" si="0"/>
        <v>5</v>
      </c>
    </row>
    <row r="12" spans="3:13" x14ac:dyDescent="0.25">
      <c r="C12" t="s">
        <v>15</v>
      </c>
      <c r="D12">
        <v>7</v>
      </c>
      <c r="E12">
        <v>11</v>
      </c>
      <c r="F12">
        <v>18</v>
      </c>
      <c r="G12">
        <f t="shared" si="0"/>
        <v>18</v>
      </c>
    </row>
    <row r="13" spans="3:13" x14ac:dyDescent="0.25">
      <c r="C13" t="s">
        <v>16</v>
      </c>
      <c r="D13">
        <v>8</v>
      </c>
      <c r="E13">
        <v>13</v>
      </c>
      <c r="F13">
        <v>21</v>
      </c>
      <c r="G13">
        <f t="shared" si="0"/>
        <v>21</v>
      </c>
    </row>
    <row r="14" spans="3:13" x14ac:dyDescent="0.25">
      <c r="C14" t="s">
        <v>17</v>
      </c>
      <c r="D14">
        <v>1</v>
      </c>
      <c r="E14">
        <v>2</v>
      </c>
      <c r="F14">
        <v>3</v>
      </c>
      <c r="G14">
        <f t="shared" si="0"/>
        <v>3</v>
      </c>
    </row>
    <row r="15" spans="3:13" x14ac:dyDescent="0.25">
      <c r="C15" t="s">
        <v>28</v>
      </c>
      <c r="D15">
        <f t="shared" ref="D15:E15" si="2">SUM(D5:D14)</f>
        <v>65</v>
      </c>
      <c r="E15">
        <f t="shared" si="2"/>
        <v>105</v>
      </c>
      <c r="F15">
        <f>SUM(F5:F14)</f>
        <v>170</v>
      </c>
      <c r="G15">
        <f t="shared" si="0"/>
        <v>170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12"/>
  <sheetViews>
    <sheetView zoomScale="70" zoomScaleNormal="70" workbookViewId="0">
      <selection activeCell="E20" sqref="E20"/>
    </sheetView>
  </sheetViews>
  <sheetFormatPr defaultRowHeight="15" x14ac:dyDescent="0.25"/>
  <sheetData>
    <row r="4" spans="3:7" x14ac:dyDescent="0.25">
      <c r="C4" t="s">
        <v>117</v>
      </c>
      <c r="D4" t="s">
        <v>26</v>
      </c>
      <c r="E4" t="s">
        <v>27</v>
      </c>
      <c r="F4" t="s">
        <v>28</v>
      </c>
    </row>
    <row r="5" spans="3:7" x14ac:dyDescent="0.25">
      <c r="C5" t="s">
        <v>19</v>
      </c>
      <c r="D5">
        <v>23</v>
      </c>
      <c r="E5">
        <v>17</v>
      </c>
      <c r="F5">
        <v>40</v>
      </c>
      <c r="G5">
        <f>D5+E5</f>
        <v>40</v>
      </c>
    </row>
    <row r="6" spans="3:7" x14ac:dyDescent="0.25">
      <c r="C6" t="s">
        <v>20</v>
      </c>
      <c r="D6">
        <v>11</v>
      </c>
      <c r="E6">
        <v>14</v>
      </c>
      <c r="F6">
        <v>25</v>
      </c>
      <c r="G6">
        <f t="shared" ref="G6:G10" si="0">D6+E6</f>
        <v>25</v>
      </c>
    </row>
    <row r="7" spans="3:7" x14ac:dyDescent="0.25">
      <c r="C7" t="s">
        <v>21</v>
      </c>
      <c r="D7">
        <v>30</v>
      </c>
      <c r="E7">
        <v>61</v>
      </c>
      <c r="F7">
        <v>91</v>
      </c>
      <c r="G7">
        <f t="shared" si="0"/>
        <v>91</v>
      </c>
    </row>
    <row r="8" spans="3:7" x14ac:dyDescent="0.25">
      <c r="C8" t="s">
        <v>22</v>
      </c>
      <c r="D8">
        <v>13</v>
      </c>
      <c r="E8">
        <v>18</v>
      </c>
      <c r="F8">
        <v>31</v>
      </c>
      <c r="G8">
        <f t="shared" si="0"/>
        <v>31</v>
      </c>
    </row>
    <row r="9" spans="3:7" x14ac:dyDescent="0.25">
      <c r="C9" t="s">
        <v>23</v>
      </c>
      <c r="D9">
        <v>1</v>
      </c>
      <c r="F9">
        <v>1</v>
      </c>
      <c r="G9">
        <f t="shared" si="0"/>
        <v>1</v>
      </c>
    </row>
    <row r="10" spans="3:7" x14ac:dyDescent="0.25">
      <c r="C10" t="s">
        <v>24</v>
      </c>
      <c r="D10">
        <v>1</v>
      </c>
      <c r="E10">
        <v>1</v>
      </c>
      <c r="F10">
        <v>2</v>
      </c>
      <c r="G10">
        <f t="shared" si="0"/>
        <v>2</v>
      </c>
    </row>
    <row r="11" spans="3:7" x14ac:dyDescent="0.25">
      <c r="C11" t="s">
        <v>25</v>
      </c>
      <c r="D11">
        <v>1</v>
      </c>
      <c r="E11">
        <v>5</v>
      </c>
      <c r="F11">
        <v>6</v>
      </c>
      <c r="G11">
        <v>6</v>
      </c>
    </row>
    <row r="12" spans="3:7" x14ac:dyDescent="0.25">
      <c r="C12" t="s">
        <v>28</v>
      </c>
      <c r="D12">
        <f t="shared" ref="D12:F12" si="1">SUM(D5:D11)</f>
        <v>80</v>
      </c>
      <c r="E12">
        <f t="shared" si="1"/>
        <v>116</v>
      </c>
      <c r="F12">
        <f t="shared" si="1"/>
        <v>196</v>
      </c>
      <c r="G12">
        <f>SUM(G5:G11)</f>
        <v>196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18"/>
  <sheetViews>
    <sheetView zoomScale="70" zoomScaleNormal="70" workbookViewId="0">
      <selection activeCell="G18" sqref="G18"/>
    </sheetView>
  </sheetViews>
  <sheetFormatPr defaultRowHeight="15" x14ac:dyDescent="0.25"/>
  <cols>
    <col min="4" max="4" width="12.140625" bestFit="1" customWidth="1"/>
  </cols>
  <sheetData>
    <row r="6" spans="3:6" x14ac:dyDescent="0.25">
      <c r="C6" t="s">
        <v>118</v>
      </c>
      <c r="D6" t="s">
        <v>26</v>
      </c>
      <c r="E6" t="s">
        <v>27</v>
      </c>
      <c r="F6" t="s">
        <v>28</v>
      </c>
    </row>
    <row r="7" spans="3:6" x14ac:dyDescent="0.25">
      <c r="C7" t="s">
        <v>29</v>
      </c>
      <c r="D7">
        <v>35</v>
      </c>
      <c r="E7">
        <v>21</v>
      </c>
      <c r="F7">
        <f>D7+E7</f>
        <v>56</v>
      </c>
    </row>
    <row r="8" spans="3:6" x14ac:dyDescent="0.25">
      <c r="C8" t="s">
        <v>30</v>
      </c>
      <c r="D8">
        <v>12</v>
      </c>
      <c r="E8">
        <v>35</v>
      </c>
      <c r="F8">
        <f t="shared" ref="F8:F11" si="0">D8+E8</f>
        <v>47</v>
      </c>
    </row>
    <row r="9" spans="3:6" x14ac:dyDescent="0.25">
      <c r="C9" t="s">
        <v>31</v>
      </c>
      <c r="D9">
        <v>10</v>
      </c>
      <c r="E9">
        <v>35</v>
      </c>
      <c r="F9">
        <f t="shared" si="0"/>
        <v>45</v>
      </c>
    </row>
    <row r="10" spans="3:6" x14ac:dyDescent="0.25">
      <c r="C10" t="s">
        <v>32</v>
      </c>
      <c r="D10">
        <v>1</v>
      </c>
      <c r="E10">
        <v>2</v>
      </c>
      <c r="F10">
        <f t="shared" si="0"/>
        <v>3</v>
      </c>
    </row>
    <row r="11" spans="3:6" x14ac:dyDescent="0.25">
      <c r="C11" t="s">
        <v>25</v>
      </c>
      <c r="D11">
        <v>7</v>
      </c>
      <c r="E11">
        <v>12</v>
      </c>
      <c r="F11">
        <f t="shared" si="0"/>
        <v>19</v>
      </c>
    </row>
    <row r="12" spans="3:6" x14ac:dyDescent="0.25">
      <c r="C12" t="s">
        <v>28</v>
      </c>
      <c r="D12">
        <f t="shared" ref="D12:E12" si="1">SUM(D7:D11)</f>
        <v>65</v>
      </c>
      <c r="E12">
        <f t="shared" si="1"/>
        <v>105</v>
      </c>
      <c r="F12">
        <f>SUM(F7:F11)</f>
        <v>170</v>
      </c>
    </row>
    <row r="13" spans="3:6" x14ac:dyDescent="0.25">
      <c r="D13" t="s">
        <v>33</v>
      </c>
      <c r="E13" t="s">
        <v>38</v>
      </c>
    </row>
    <row r="14" spans="3:6" x14ac:dyDescent="0.25">
      <c r="D14" t="s">
        <v>34</v>
      </c>
      <c r="E14" t="s">
        <v>39</v>
      </c>
    </row>
    <row r="15" spans="3:6" x14ac:dyDescent="0.25">
      <c r="D15" t="s">
        <v>35</v>
      </c>
      <c r="E15" t="s">
        <v>40</v>
      </c>
    </row>
    <row r="16" spans="3:6" x14ac:dyDescent="0.25">
      <c r="D16" t="s">
        <v>36</v>
      </c>
      <c r="E16" t="s">
        <v>41</v>
      </c>
    </row>
    <row r="17" spans="5:5" x14ac:dyDescent="0.25">
      <c r="E17" t="s">
        <v>37</v>
      </c>
    </row>
    <row r="18" spans="5:5" x14ac:dyDescent="0.25">
      <c r="E18" t="s">
        <v>36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P95"/>
  <sheetViews>
    <sheetView zoomScale="70" zoomScaleNormal="70" workbookViewId="0">
      <selection activeCell="S7" sqref="S7"/>
    </sheetView>
  </sheetViews>
  <sheetFormatPr defaultRowHeight="15" x14ac:dyDescent="0.25"/>
  <cols>
    <col min="3" max="3" width="16.5703125" bestFit="1" customWidth="1"/>
  </cols>
  <sheetData>
    <row r="4" spans="3:16" x14ac:dyDescent="0.25">
      <c r="C4" t="s">
        <v>119</v>
      </c>
      <c r="D4" t="s">
        <v>26</v>
      </c>
      <c r="E4" t="s">
        <v>27</v>
      </c>
      <c r="F4" t="s">
        <v>28</v>
      </c>
      <c r="M4" t="s">
        <v>141</v>
      </c>
      <c r="O4" t="s">
        <v>142</v>
      </c>
    </row>
    <row r="5" spans="3:16" x14ac:dyDescent="0.25">
      <c r="C5" t="s">
        <v>42</v>
      </c>
      <c r="D5">
        <v>3</v>
      </c>
      <c r="E5">
        <v>6</v>
      </c>
      <c r="F5">
        <f>D5+E5</f>
        <v>9</v>
      </c>
      <c r="M5" s="1"/>
      <c r="O5" s="2"/>
      <c r="P5" t="s">
        <v>143</v>
      </c>
    </row>
    <row r="6" spans="3:16" x14ac:dyDescent="0.25">
      <c r="C6" t="s">
        <v>43</v>
      </c>
      <c r="D6">
        <v>9</v>
      </c>
      <c r="E6">
        <v>8</v>
      </c>
      <c r="F6">
        <f t="shared" ref="F6:F12" si="0">D6+E6</f>
        <v>17</v>
      </c>
      <c r="M6" s="2">
        <v>2500</v>
      </c>
      <c r="O6" s="2">
        <v>12500</v>
      </c>
      <c r="P6">
        <v>18</v>
      </c>
    </row>
    <row r="7" spans="3:16" x14ac:dyDescent="0.25">
      <c r="C7" t="s">
        <v>44</v>
      </c>
      <c r="D7">
        <v>7</v>
      </c>
      <c r="E7">
        <v>13</v>
      </c>
      <c r="F7">
        <f t="shared" si="0"/>
        <v>20</v>
      </c>
      <c r="M7" s="2">
        <v>0</v>
      </c>
      <c r="O7" s="2">
        <v>17500</v>
      </c>
      <c r="P7">
        <v>21</v>
      </c>
    </row>
    <row r="8" spans="3:16" x14ac:dyDescent="0.25">
      <c r="C8" t="s">
        <v>45</v>
      </c>
      <c r="D8">
        <v>6</v>
      </c>
      <c r="E8">
        <v>18</v>
      </c>
      <c r="F8">
        <f t="shared" si="0"/>
        <v>24</v>
      </c>
      <c r="M8" s="2">
        <v>7500</v>
      </c>
      <c r="O8" s="2">
        <v>25000</v>
      </c>
      <c r="P8">
        <v>40</v>
      </c>
    </row>
    <row r="9" spans="3:16" x14ac:dyDescent="0.25">
      <c r="C9" t="s">
        <v>46</v>
      </c>
      <c r="D9">
        <v>4</v>
      </c>
      <c r="E9">
        <v>18</v>
      </c>
      <c r="F9">
        <f t="shared" si="0"/>
        <v>22</v>
      </c>
      <c r="M9" s="2">
        <v>17500</v>
      </c>
      <c r="O9" s="2">
        <v>7500</v>
      </c>
      <c r="P9">
        <v>8</v>
      </c>
    </row>
    <row r="10" spans="3:16" x14ac:dyDescent="0.25">
      <c r="C10" t="s">
        <v>47</v>
      </c>
      <c r="D10">
        <v>11</v>
      </c>
      <c r="E10">
        <v>29</v>
      </c>
      <c r="F10">
        <f t="shared" si="0"/>
        <v>40</v>
      </c>
      <c r="M10" s="2">
        <v>7500</v>
      </c>
      <c r="O10" s="2">
        <v>35000</v>
      </c>
      <c r="P10">
        <v>34</v>
      </c>
    </row>
    <row r="11" spans="3:16" x14ac:dyDescent="0.25">
      <c r="C11" t="s">
        <v>48</v>
      </c>
      <c r="D11">
        <v>23</v>
      </c>
      <c r="E11">
        <v>11</v>
      </c>
      <c r="F11">
        <f t="shared" si="0"/>
        <v>34</v>
      </c>
      <c r="M11" s="2">
        <v>2500</v>
      </c>
      <c r="O11" s="2"/>
    </row>
    <row r="12" spans="3:16" x14ac:dyDescent="0.25">
      <c r="C12" t="s">
        <v>49</v>
      </c>
      <c r="D12">
        <v>2</v>
      </c>
      <c r="E12">
        <v>2</v>
      </c>
      <c r="F12">
        <f t="shared" si="0"/>
        <v>4</v>
      </c>
      <c r="M12" s="2">
        <v>2500</v>
      </c>
      <c r="O12" s="2"/>
    </row>
    <row r="13" spans="3:16" x14ac:dyDescent="0.25">
      <c r="C13" t="s">
        <v>28</v>
      </c>
      <c r="D13">
        <f>SUM(D5:D12)</f>
        <v>65</v>
      </c>
      <c r="E13">
        <f t="shared" ref="E13:F13" si="1">SUM(E5:E12)</f>
        <v>105</v>
      </c>
      <c r="F13">
        <f t="shared" si="1"/>
        <v>170</v>
      </c>
      <c r="M13" s="2">
        <v>7500</v>
      </c>
      <c r="O13" s="2">
        <f>O6*P6+O7*P7+O8*P8+O9*P9+O10*P10</f>
        <v>2842500</v>
      </c>
    </row>
    <row r="14" spans="3:16" x14ac:dyDescent="0.25">
      <c r="M14" s="2">
        <v>0</v>
      </c>
      <c r="O14" s="2">
        <f>O13/123</f>
        <v>23109.756097560974</v>
      </c>
    </row>
    <row r="15" spans="3:16" x14ac:dyDescent="0.25">
      <c r="D15">
        <f>D5*0+D6*2500+D7*7500+D8*12500+D9*17500+D10*25000+D11*35000</f>
        <v>1300000</v>
      </c>
      <c r="E15">
        <f t="shared" ref="E15:F15" si="2">E5*0+E6*2500+E7*7500+E8*12500+E9*17500+E10*25000+E11*35000</f>
        <v>1767500</v>
      </c>
      <c r="F15">
        <f t="shared" si="2"/>
        <v>3067500</v>
      </c>
      <c r="M15" s="2">
        <v>2500</v>
      </c>
      <c r="O15" s="2"/>
    </row>
    <row r="16" spans="3:16" x14ac:dyDescent="0.25">
      <c r="D16">
        <f>D15/(D13-D12)</f>
        <v>20634.920634920636</v>
      </c>
      <c r="E16">
        <f>E15/(E13-E12)</f>
        <v>17160.194174757282</v>
      </c>
      <c r="F16">
        <f>F15/(F13-F12)</f>
        <v>18478.915662650601</v>
      </c>
      <c r="M16" s="2">
        <v>12500</v>
      </c>
      <c r="O16" s="2"/>
    </row>
    <row r="17" spans="13:15" x14ac:dyDescent="0.25">
      <c r="M17" s="2">
        <v>12500</v>
      </c>
      <c r="O17" s="2"/>
    </row>
    <row r="18" spans="13:15" x14ac:dyDescent="0.25">
      <c r="M18" s="2">
        <v>7500</v>
      </c>
      <c r="O18" s="2"/>
    </row>
    <row r="19" spans="13:15" x14ac:dyDescent="0.25">
      <c r="M19" s="2">
        <v>0</v>
      </c>
      <c r="O19" s="2"/>
    </row>
    <row r="20" spans="13:15" x14ac:dyDescent="0.25">
      <c r="M20" s="2">
        <v>2500</v>
      </c>
      <c r="O20" s="2"/>
    </row>
    <row r="21" spans="13:15" x14ac:dyDescent="0.25">
      <c r="M21" s="2">
        <v>0</v>
      </c>
      <c r="O21" s="2"/>
    </row>
    <row r="22" spans="13:15" x14ac:dyDescent="0.25">
      <c r="M22" s="2">
        <v>7500</v>
      </c>
      <c r="O22" s="2"/>
    </row>
    <row r="23" spans="13:15" x14ac:dyDescent="0.25">
      <c r="M23" s="2">
        <v>2500</v>
      </c>
      <c r="O23" s="2"/>
    </row>
    <row r="24" spans="13:15" x14ac:dyDescent="0.25">
      <c r="M24" s="2">
        <v>0</v>
      </c>
      <c r="O24" s="2"/>
    </row>
    <row r="25" spans="13:15" x14ac:dyDescent="0.25">
      <c r="M25" s="2">
        <v>0</v>
      </c>
      <c r="O25" s="2"/>
    </row>
    <row r="26" spans="13:15" x14ac:dyDescent="0.25">
      <c r="M26" s="2">
        <v>7500</v>
      </c>
      <c r="O26" s="2"/>
    </row>
    <row r="27" spans="13:15" x14ac:dyDescent="0.25">
      <c r="M27" s="2">
        <v>2500</v>
      </c>
      <c r="O27" s="2"/>
    </row>
    <row r="28" spans="13:15" x14ac:dyDescent="0.25">
      <c r="M28" s="2">
        <v>2500</v>
      </c>
      <c r="O28" s="2"/>
    </row>
    <row r="29" spans="13:15" x14ac:dyDescent="0.25">
      <c r="M29" s="2">
        <v>7500</v>
      </c>
      <c r="O29" s="2"/>
    </row>
    <row r="30" spans="13:15" x14ac:dyDescent="0.25">
      <c r="M30" s="2">
        <v>2500</v>
      </c>
      <c r="O30" s="2"/>
    </row>
    <row r="31" spans="13:15" x14ac:dyDescent="0.25">
      <c r="M31" s="2">
        <v>12500</v>
      </c>
      <c r="O31" s="2"/>
    </row>
    <row r="32" spans="13:15" x14ac:dyDescent="0.25">
      <c r="M32" s="2">
        <v>2500</v>
      </c>
      <c r="O32" s="2"/>
    </row>
    <row r="33" spans="13:15" x14ac:dyDescent="0.25">
      <c r="M33" s="2">
        <v>7500</v>
      </c>
      <c r="O33" s="2"/>
    </row>
    <row r="34" spans="13:15" x14ac:dyDescent="0.25">
      <c r="M34" s="2">
        <v>0</v>
      </c>
      <c r="O34" s="2"/>
    </row>
    <row r="35" spans="13:15" x14ac:dyDescent="0.25">
      <c r="M35" s="2">
        <v>7500</v>
      </c>
      <c r="O35" s="2"/>
    </row>
    <row r="36" spans="13:15" x14ac:dyDescent="0.25">
      <c r="M36" s="2">
        <v>2500</v>
      </c>
      <c r="O36" s="2"/>
    </row>
    <row r="37" spans="13:15" x14ac:dyDescent="0.25">
      <c r="M37" s="2">
        <v>0</v>
      </c>
      <c r="O37" s="2"/>
    </row>
    <row r="38" spans="13:15" x14ac:dyDescent="0.25">
      <c r="M38" s="2">
        <v>0</v>
      </c>
      <c r="O38" s="2"/>
    </row>
    <row r="39" spans="13:15" x14ac:dyDescent="0.25">
      <c r="M39" s="2">
        <v>2500</v>
      </c>
      <c r="O39" s="2"/>
    </row>
    <row r="40" spans="13:15" x14ac:dyDescent="0.25">
      <c r="M40" s="2">
        <v>2500</v>
      </c>
      <c r="O40" s="2"/>
    </row>
    <row r="41" spans="13:15" x14ac:dyDescent="0.25">
      <c r="M41" s="2">
        <v>12500</v>
      </c>
      <c r="O41" s="2"/>
    </row>
    <row r="42" spans="13:15" x14ac:dyDescent="0.25">
      <c r="M42" s="2">
        <v>7500</v>
      </c>
      <c r="O42" s="2"/>
    </row>
    <row r="43" spans="13:15" x14ac:dyDescent="0.25">
      <c r="M43" s="2">
        <v>2500</v>
      </c>
      <c r="O43" s="2"/>
    </row>
    <row r="44" spans="13:15" x14ac:dyDescent="0.25">
      <c r="M44" s="2">
        <v>2500</v>
      </c>
      <c r="O44" s="2"/>
    </row>
    <row r="45" spans="13:15" x14ac:dyDescent="0.25">
      <c r="M45" s="2">
        <v>7500</v>
      </c>
      <c r="O45" s="2"/>
    </row>
    <row r="46" spans="13:15" x14ac:dyDescent="0.25">
      <c r="M46" s="2">
        <v>7500</v>
      </c>
      <c r="O46" s="2"/>
    </row>
    <row r="47" spans="13:15" x14ac:dyDescent="0.25">
      <c r="M47" s="2">
        <v>2500</v>
      </c>
      <c r="O47" s="2"/>
    </row>
    <row r="48" spans="13:15" x14ac:dyDescent="0.25">
      <c r="M48" s="2">
        <v>12500</v>
      </c>
      <c r="O48" s="2"/>
    </row>
    <row r="49" spans="13:15" x14ac:dyDescent="0.25">
      <c r="M49" s="2">
        <v>2500</v>
      </c>
      <c r="O49" s="2"/>
    </row>
    <row r="50" spans="13:15" x14ac:dyDescent="0.25">
      <c r="M50" s="2">
        <v>12500</v>
      </c>
      <c r="O50" s="2"/>
    </row>
    <row r="51" spans="13:15" x14ac:dyDescent="0.25">
      <c r="O51" s="2"/>
    </row>
    <row r="52" spans="13:15" x14ac:dyDescent="0.25">
      <c r="O52" s="2"/>
    </row>
    <row r="53" spans="13:15" x14ac:dyDescent="0.25">
      <c r="M53">
        <f>SUM(M6:M50)</f>
        <v>225000</v>
      </c>
      <c r="O53" s="2"/>
    </row>
    <row r="54" spans="13:15" x14ac:dyDescent="0.25">
      <c r="M54">
        <f>M53/45</f>
        <v>5000</v>
      </c>
      <c r="O54" s="2"/>
    </row>
    <row r="55" spans="13:15" x14ac:dyDescent="0.25">
      <c r="O55" s="2"/>
    </row>
    <row r="56" spans="13:15" x14ac:dyDescent="0.25">
      <c r="O56" s="2"/>
    </row>
    <row r="57" spans="13:15" x14ac:dyDescent="0.25">
      <c r="O57" s="2"/>
    </row>
    <row r="58" spans="13:15" x14ac:dyDescent="0.25">
      <c r="O58" s="2"/>
    </row>
    <row r="59" spans="13:15" x14ac:dyDescent="0.25">
      <c r="O59" s="2"/>
    </row>
    <row r="60" spans="13:15" x14ac:dyDescent="0.25">
      <c r="O60" s="2"/>
    </row>
    <row r="61" spans="13:15" x14ac:dyDescent="0.25">
      <c r="O61" s="2"/>
    </row>
    <row r="62" spans="13:15" x14ac:dyDescent="0.25">
      <c r="O62" s="2"/>
    </row>
    <row r="63" spans="13:15" x14ac:dyDescent="0.25">
      <c r="O63" s="2"/>
    </row>
    <row r="64" spans="13:15" x14ac:dyDescent="0.25">
      <c r="O64" s="2"/>
    </row>
    <row r="65" spans="15:15" x14ac:dyDescent="0.25">
      <c r="O65" s="2"/>
    </row>
    <row r="66" spans="15:15" x14ac:dyDescent="0.25">
      <c r="O66" s="2"/>
    </row>
    <row r="67" spans="15:15" x14ac:dyDescent="0.25">
      <c r="O67" s="2"/>
    </row>
    <row r="68" spans="15:15" x14ac:dyDescent="0.25">
      <c r="O68" s="2"/>
    </row>
    <row r="69" spans="15:15" x14ac:dyDescent="0.25">
      <c r="O69" s="2"/>
    </row>
    <row r="70" spans="15:15" x14ac:dyDescent="0.25">
      <c r="O70" s="2"/>
    </row>
    <row r="71" spans="15:15" x14ac:dyDescent="0.25">
      <c r="O71" s="2"/>
    </row>
    <row r="72" spans="15:15" x14ac:dyDescent="0.25">
      <c r="O72" s="2"/>
    </row>
    <row r="73" spans="15:15" x14ac:dyDescent="0.25">
      <c r="O73" s="2"/>
    </row>
    <row r="74" spans="15:15" x14ac:dyDescent="0.25">
      <c r="O74" s="2"/>
    </row>
    <row r="75" spans="15:15" x14ac:dyDescent="0.25">
      <c r="O75" s="2"/>
    </row>
    <row r="76" spans="15:15" x14ac:dyDescent="0.25">
      <c r="O76" s="2"/>
    </row>
    <row r="77" spans="15:15" x14ac:dyDescent="0.25">
      <c r="O77" s="1"/>
    </row>
    <row r="78" spans="15:15" x14ac:dyDescent="0.25">
      <c r="O78" s="2" t="s">
        <v>47</v>
      </c>
    </row>
    <row r="79" spans="15:15" x14ac:dyDescent="0.25">
      <c r="O79" s="2" t="s">
        <v>46</v>
      </c>
    </row>
    <row r="80" spans="15:15" x14ac:dyDescent="0.25">
      <c r="O80" s="2" t="s">
        <v>46</v>
      </c>
    </row>
    <row r="81" spans="15:15" x14ac:dyDescent="0.25">
      <c r="O81" s="2" t="s">
        <v>45</v>
      </c>
    </row>
    <row r="82" spans="15:15" x14ac:dyDescent="0.25">
      <c r="O82" s="2" t="s">
        <v>45</v>
      </c>
    </row>
    <row r="83" spans="15:15" x14ac:dyDescent="0.25">
      <c r="O83" s="2" t="s">
        <v>47</v>
      </c>
    </row>
    <row r="84" spans="15:15" x14ac:dyDescent="0.25">
      <c r="O84" s="2" t="s">
        <v>47</v>
      </c>
    </row>
    <row r="85" spans="15:15" x14ac:dyDescent="0.25">
      <c r="O85" s="2" t="s">
        <v>46</v>
      </c>
    </row>
    <row r="86" spans="15:15" x14ac:dyDescent="0.25">
      <c r="O86" s="2" t="s">
        <v>46</v>
      </c>
    </row>
    <row r="87" spans="15:15" x14ac:dyDescent="0.25">
      <c r="O87" s="2" t="s">
        <v>47</v>
      </c>
    </row>
    <row r="88" spans="15:15" x14ac:dyDescent="0.25">
      <c r="O88" s="2" t="s">
        <v>45</v>
      </c>
    </row>
    <row r="89" spans="15:15" x14ac:dyDescent="0.25">
      <c r="O89" s="2" t="s">
        <v>46</v>
      </c>
    </row>
    <row r="90" spans="15:15" x14ac:dyDescent="0.25">
      <c r="O90" s="2" t="s">
        <v>46</v>
      </c>
    </row>
    <row r="91" spans="15:15" x14ac:dyDescent="0.25">
      <c r="O91" s="2" t="s">
        <v>47</v>
      </c>
    </row>
    <row r="92" spans="15:15" x14ac:dyDescent="0.25">
      <c r="O92" s="2" t="s">
        <v>48</v>
      </c>
    </row>
    <row r="93" spans="15:15" x14ac:dyDescent="0.25">
      <c r="O93" s="2" t="s">
        <v>45</v>
      </c>
    </row>
    <row r="94" spans="15:15" x14ac:dyDescent="0.25">
      <c r="O94" s="2" t="s">
        <v>48</v>
      </c>
    </row>
    <row r="95" spans="15:15" x14ac:dyDescent="0.25">
      <c r="O95" s="2" t="s">
        <v>48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9"/>
  <sheetViews>
    <sheetView zoomScale="70" zoomScaleNormal="70" workbookViewId="0">
      <selection activeCell="K7" sqref="K7"/>
    </sheetView>
  </sheetViews>
  <sheetFormatPr defaultRowHeight="15" x14ac:dyDescent="0.25"/>
  <cols>
    <col min="3" max="3" width="36.140625" bestFit="1" customWidth="1"/>
  </cols>
  <sheetData>
    <row r="4" spans="3:6" x14ac:dyDescent="0.25">
      <c r="C4" t="s">
        <v>120</v>
      </c>
      <c r="D4" t="s">
        <v>26</v>
      </c>
      <c r="E4" t="s">
        <v>27</v>
      </c>
      <c r="F4" t="s">
        <v>28</v>
      </c>
    </row>
    <row r="5" spans="3:6" x14ac:dyDescent="0.25">
      <c r="C5" t="s">
        <v>50</v>
      </c>
      <c r="E5">
        <v>6</v>
      </c>
      <c r="F5">
        <f>D5+E5</f>
        <v>6</v>
      </c>
    </row>
    <row r="6" spans="3:6" x14ac:dyDescent="0.25">
      <c r="C6" t="s">
        <v>51</v>
      </c>
      <c r="D6">
        <v>65</v>
      </c>
      <c r="E6">
        <v>99</v>
      </c>
      <c r="F6">
        <f>D6+E6</f>
        <v>164</v>
      </c>
    </row>
    <row r="7" spans="3:6" x14ac:dyDescent="0.25">
      <c r="C7" t="s">
        <v>52</v>
      </c>
    </row>
    <row r="8" spans="3:6" x14ac:dyDescent="0.25">
      <c r="C8" t="s">
        <v>53</v>
      </c>
    </row>
    <row r="9" spans="3:6" x14ac:dyDescent="0.25">
      <c r="C9" t="s">
        <v>28</v>
      </c>
      <c r="D9">
        <f>SUM(D5:D8)</f>
        <v>65</v>
      </c>
      <c r="E9">
        <f t="shared" ref="E9:F9" si="0">SUM(E5:E8)</f>
        <v>105</v>
      </c>
      <c r="F9">
        <f t="shared" si="0"/>
        <v>170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12"/>
  <sheetViews>
    <sheetView zoomScale="70" zoomScaleNormal="70" workbookViewId="0">
      <selection activeCell="L4" sqref="L4"/>
    </sheetView>
  </sheetViews>
  <sheetFormatPr defaultRowHeight="15" x14ac:dyDescent="0.25"/>
  <cols>
    <col min="3" max="3" width="15.5703125" bestFit="1" customWidth="1"/>
  </cols>
  <sheetData>
    <row r="5" spans="3:6" x14ac:dyDescent="0.25">
      <c r="C5" t="s">
        <v>121</v>
      </c>
      <c r="D5" t="s">
        <v>26</v>
      </c>
      <c r="E5" t="s">
        <v>27</v>
      </c>
      <c r="F5" t="s">
        <v>28</v>
      </c>
    </row>
    <row r="6" spans="3:6" x14ac:dyDescent="0.25">
      <c r="C6" t="s">
        <v>54</v>
      </c>
      <c r="D6">
        <v>42</v>
      </c>
      <c r="E6">
        <v>75</v>
      </c>
      <c r="F6">
        <f>D6+E6</f>
        <v>117</v>
      </c>
    </row>
    <row r="7" spans="3:6" x14ac:dyDescent="0.25">
      <c r="C7" t="s">
        <v>55</v>
      </c>
      <c r="D7">
        <v>21</v>
      </c>
      <c r="E7">
        <v>20</v>
      </c>
      <c r="F7">
        <f t="shared" ref="F7:F10" si="0">D7+E7</f>
        <v>41</v>
      </c>
    </row>
    <row r="8" spans="3:6" x14ac:dyDescent="0.25">
      <c r="C8" t="s">
        <v>56</v>
      </c>
      <c r="D8">
        <v>2</v>
      </c>
      <c r="E8">
        <v>6</v>
      </c>
      <c r="F8">
        <f t="shared" si="0"/>
        <v>8</v>
      </c>
    </row>
    <row r="9" spans="3:6" x14ac:dyDescent="0.25">
      <c r="C9" t="s">
        <v>57</v>
      </c>
      <c r="E9">
        <v>3</v>
      </c>
      <c r="F9">
        <f t="shared" si="0"/>
        <v>3</v>
      </c>
    </row>
    <row r="10" spans="3:6" x14ac:dyDescent="0.25">
      <c r="C10" t="s">
        <v>59</v>
      </c>
      <c r="E10">
        <v>1</v>
      </c>
      <c r="F10">
        <f t="shared" si="0"/>
        <v>1</v>
      </c>
    </row>
    <row r="11" spans="3:6" x14ac:dyDescent="0.25">
      <c r="C11" t="s">
        <v>28</v>
      </c>
      <c r="D11">
        <f>SUM(D6:D10)</f>
        <v>65</v>
      </c>
      <c r="E11">
        <f>SUM(E6:E10)</f>
        <v>105</v>
      </c>
      <c r="F11">
        <f>SUM(F6:F10)</f>
        <v>170</v>
      </c>
    </row>
    <row r="12" spans="3:6" x14ac:dyDescent="0.25">
      <c r="E12" t="s">
        <v>58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X50"/>
  <sheetViews>
    <sheetView tabSelected="1" zoomScale="70" zoomScaleNormal="70" workbookViewId="0">
      <selection activeCell="O6" sqref="O6"/>
    </sheetView>
  </sheetViews>
  <sheetFormatPr defaultRowHeight="15" x14ac:dyDescent="0.25"/>
  <cols>
    <col min="4" max="4" width="12.7109375" bestFit="1" customWidth="1"/>
    <col min="22" max="22" width="16.28515625" bestFit="1" customWidth="1"/>
  </cols>
  <sheetData>
    <row r="3" spans="3:24" x14ac:dyDescent="0.25">
      <c r="O3" t="s">
        <v>140</v>
      </c>
      <c r="R3" t="s">
        <v>144</v>
      </c>
      <c r="U3" t="s">
        <v>145</v>
      </c>
      <c r="W3" t="s">
        <v>146</v>
      </c>
      <c r="X3" t="s">
        <v>147</v>
      </c>
    </row>
    <row r="4" spans="3:24" x14ac:dyDescent="0.25">
      <c r="D4" t="s">
        <v>122</v>
      </c>
      <c r="E4" t="s">
        <v>26</v>
      </c>
      <c r="F4" t="s">
        <v>27</v>
      </c>
      <c r="G4" t="s">
        <v>28</v>
      </c>
      <c r="O4" s="2"/>
      <c r="T4">
        <v>2500</v>
      </c>
      <c r="U4">
        <v>60</v>
      </c>
      <c r="W4">
        <v>1</v>
      </c>
      <c r="X4">
        <v>5</v>
      </c>
    </row>
    <row r="5" spans="3:24" x14ac:dyDescent="0.25">
      <c r="D5" t="s">
        <v>43</v>
      </c>
      <c r="E5">
        <v>19</v>
      </c>
      <c r="F5">
        <v>51</v>
      </c>
      <c r="G5">
        <f>E5+F5</f>
        <v>70</v>
      </c>
      <c r="O5" s="2">
        <v>3000</v>
      </c>
      <c r="P5">
        <v>17</v>
      </c>
      <c r="R5">
        <v>53</v>
      </c>
      <c r="T5">
        <v>7500</v>
      </c>
      <c r="U5">
        <v>42</v>
      </c>
      <c r="W5">
        <v>5</v>
      </c>
    </row>
    <row r="6" spans="3:24" x14ac:dyDescent="0.25">
      <c r="D6" t="s">
        <v>60</v>
      </c>
      <c r="E6">
        <v>19</v>
      </c>
      <c r="F6">
        <v>28</v>
      </c>
      <c r="G6">
        <f t="shared" ref="G6:G9" si="0">E6+F6</f>
        <v>47</v>
      </c>
      <c r="O6" s="2">
        <v>7500</v>
      </c>
      <c r="P6">
        <v>16</v>
      </c>
      <c r="R6">
        <v>31</v>
      </c>
      <c r="T6">
        <v>12500</v>
      </c>
      <c r="U6">
        <v>10</v>
      </c>
      <c r="W6">
        <v>6</v>
      </c>
      <c r="X6">
        <v>1</v>
      </c>
    </row>
    <row r="7" spans="3:24" x14ac:dyDescent="0.25">
      <c r="D7" t="s">
        <v>61</v>
      </c>
      <c r="E7">
        <v>7</v>
      </c>
      <c r="F7">
        <v>10</v>
      </c>
      <c r="G7">
        <f t="shared" si="0"/>
        <v>17</v>
      </c>
      <c r="O7" s="2">
        <v>12500</v>
      </c>
      <c r="P7">
        <v>4</v>
      </c>
      <c r="R7">
        <v>13</v>
      </c>
      <c r="T7">
        <v>17500</v>
      </c>
      <c r="U7">
        <v>5</v>
      </c>
      <c r="W7">
        <v>17</v>
      </c>
      <c r="X7">
        <v>1</v>
      </c>
    </row>
    <row r="8" spans="3:24" x14ac:dyDescent="0.25">
      <c r="D8" t="s">
        <v>62</v>
      </c>
      <c r="E8">
        <v>13</v>
      </c>
      <c r="F8">
        <v>10</v>
      </c>
      <c r="G8">
        <f t="shared" si="0"/>
        <v>23</v>
      </c>
      <c r="O8" s="2">
        <v>17500</v>
      </c>
      <c r="P8">
        <v>6</v>
      </c>
      <c r="R8">
        <v>17</v>
      </c>
      <c r="T8">
        <v>22500</v>
      </c>
      <c r="W8">
        <v>12</v>
      </c>
      <c r="X8">
        <v>1</v>
      </c>
    </row>
    <row r="9" spans="3:24" x14ac:dyDescent="0.25">
      <c r="D9" t="s">
        <v>63</v>
      </c>
      <c r="E9">
        <v>7</v>
      </c>
      <c r="F9">
        <v>6</v>
      </c>
      <c r="G9">
        <f t="shared" si="0"/>
        <v>13</v>
      </c>
      <c r="O9" s="2">
        <v>22500</v>
      </c>
      <c r="P9">
        <v>4</v>
      </c>
      <c r="R9">
        <v>9</v>
      </c>
      <c r="U9">
        <f>SUM(U4:U8)</f>
        <v>117</v>
      </c>
      <c r="W9">
        <f t="shared" ref="W9:X9" si="1">SUM(W4:W8)</f>
        <v>41</v>
      </c>
      <c r="X9">
        <f t="shared" si="1"/>
        <v>8</v>
      </c>
    </row>
    <row r="10" spans="3:24" x14ac:dyDescent="0.25">
      <c r="D10" t="s">
        <v>28</v>
      </c>
      <c r="E10">
        <f>SUM(E5:E9)</f>
        <v>65</v>
      </c>
      <c r="F10">
        <f t="shared" ref="F10:G10" si="2">SUM(F5:F9)</f>
        <v>105</v>
      </c>
      <c r="G10">
        <f t="shared" si="2"/>
        <v>170</v>
      </c>
      <c r="O10" s="2"/>
      <c r="P10" s="3">
        <f>SUM(P5:P9)</f>
        <v>47</v>
      </c>
      <c r="Q10" s="3">
        <f t="shared" ref="Q10:R10" si="3">SUM(Q5:Q9)</f>
        <v>0</v>
      </c>
      <c r="R10" s="3">
        <f t="shared" si="3"/>
        <v>123</v>
      </c>
      <c r="U10">
        <f>T4*U4+T5*U5+T6*U6+T7*U7</f>
        <v>677500</v>
      </c>
      <c r="W10">
        <f>$T$4*W4+$T$5*W5+$T$6*W6+$T$7*W7+$T$8*W8</f>
        <v>682500</v>
      </c>
      <c r="X10">
        <f>$T$4*X4+$T$5*X5+$T$6*X6+$T$7*X7+$T$8*X8</f>
        <v>65000</v>
      </c>
    </row>
    <row r="11" spans="3:24" x14ac:dyDescent="0.25">
      <c r="O11" s="2"/>
      <c r="U11">
        <f>U10/U9</f>
        <v>5790.598290598291</v>
      </c>
      <c r="W11">
        <f t="shared" ref="W11:X11" si="4">W10/W9</f>
        <v>16646.341463414636</v>
      </c>
      <c r="X11">
        <f t="shared" si="4"/>
        <v>8125</v>
      </c>
    </row>
    <row r="12" spans="3:24" x14ac:dyDescent="0.25">
      <c r="O12" s="2">
        <f>O5*P5+O6*P6+O7*P7+O8*P8+O9*P9</f>
        <v>416000</v>
      </c>
      <c r="R12">
        <f>R5*O5+R6*O6+R7*O7+R8*O8+R9*O9</f>
        <v>1054000</v>
      </c>
    </row>
    <row r="13" spans="3:24" x14ac:dyDescent="0.25">
      <c r="O13" s="2"/>
      <c r="P13">
        <f>O12/P10</f>
        <v>8851.0638297872338</v>
      </c>
      <c r="S13">
        <f>R12/R10</f>
        <v>8569.1056910569114</v>
      </c>
    </row>
    <row r="14" spans="3:24" x14ac:dyDescent="0.25">
      <c r="O14" s="2"/>
    </row>
    <row r="15" spans="3:24" x14ac:dyDescent="0.25">
      <c r="C15">
        <f t="shared" ref="C15:D15" si="5">E5</f>
        <v>19</v>
      </c>
      <c r="D15">
        <f t="shared" si="5"/>
        <v>51</v>
      </c>
      <c r="E15">
        <f>G5</f>
        <v>70</v>
      </c>
      <c r="F15">
        <v>3000</v>
      </c>
      <c r="G15">
        <f t="shared" ref="G15:H15" si="6">$F$15*C15+$F$16*C16+$F$17*C17+$F$18*C18+$F$19*C19</f>
        <v>672000</v>
      </c>
      <c r="H15">
        <f t="shared" si="6"/>
        <v>798000</v>
      </c>
      <c r="I15">
        <f>$F$15*E15+$F$16*E16+$F$17*E17+$F$18*E18+$F$19*E19</f>
        <v>1470000</v>
      </c>
      <c r="O15" s="2"/>
    </row>
    <row r="16" spans="3:24" x14ac:dyDescent="0.25">
      <c r="C16">
        <f t="shared" ref="C16:C19" si="7">E6</f>
        <v>19</v>
      </c>
      <c r="D16">
        <f t="shared" ref="D16:E19" si="8">F6</f>
        <v>28</v>
      </c>
      <c r="E16">
        <f t="shared" si="8"/>
        <v>47</v>
      </c>
      <c r="F16">
        <v>7500</v>
      </c>
      <c r="H16">
        <f t="shared" ref="H16:I16" si="9">G15/E10</f>
        <v>10338.461538461539</v>
      </c>
      <c r="I16">
        <f t="shared" si="9"/>
        <v>7600</v>
      </c>
      <c r="J16">
        <f>I15/G10</f>
        <v>8647.0588235294126</v>
      </c>
      <c r="O16" s="2"/>
    </row>
    <row r="17" spans="3:15" x14ac:dyDescent="0.25">
      <c r="C17">
        <f t="shared" si="7"/>
        <v>7</v>
      </c>
      <c r="D17">
        <f t="shared" si="8"/>
        <v>10</v>
      </c>
      <c r="E17">
        <f t="shared" ref="E17:E19" si="10">G7</f>
        <v>17</v>
      </c>
      <c r="F17">
        <v>12500</v>
      </c>
      <c r="O17" s="2"/>
    </row>
    <row r="18" spans="3:15" x14ac:dyDescent="0.25">
      <c r="C18">
        <f t="shared" si="7"/>
        <v>13</v>
      </c>
      <c r="D18">
        <f t="shared" si="8"/>
        <v>10</v>
      </c>
      <c r="E18">
        <f t="shared" si="10"/>
        <v>23</v>
      </c>
      <c r="F18">
        <v>17500</v>
      </c>
      <c r="O18" s="2"/>
    </row>
    <row r="19" spans="3:15" x14ac:dyDescent="0.25">
      <c r="C19">
        <f t="shared" si="7"/>
        <v>7</v>
      </c>
      <c r="D19">
        <f t="shared" si="8"/>
        <v>6</v>
      </c>
      <c r="E19">
        <f t="shared" si="10"/>
        <v>13</v>
      </c>
      <c r="F19">
        <v>22500</v>
      </c>
      <c r="O19" s="2"/>
    </row>
    <row r="20" spans="3:15" x14ac:dyDescent="0.25">
      <c r="O20" s="2"/>
    </row>
    <row r="21" spans="3:15" x14ac:dyDescent="0.25">
      <c r="O21" s="2"/>
    </row>
    <row r="22" spans="3:15" x14ac:dyDescent="0.25">
      <c r="O22" s="2"/>
    </row>
    <row r="23" spans="3:15" x14ac:dyDescent="0.25">
      <c r="O23" s="2"/>
    </row>
    <row r="24" spans="3:15" x14ac:dyDescent="0.25">
      <c r="O24" s="2"/>
    </row>
    <row r="25" spans="3:15" x14ac:dyDescent="0.25">
      <c r="O25" s="2"/>
    </row>
    <row r="26" spans="3:15" x14ac:dyDescent="0.25">
      <c r="O26" s="2"/>
    </row>
    <row r="27" spans="3:15" x14ac:dyDescent="0.25">
      <c r="O27" s="2"/>
    </row>
    <row r="28" spans="3:15" x14ac:dyDescent="0.25">
      <c r="O28" s="2"/>
    </row>
    <row r="29" spans="3:15" x14ac:dyDescent="0.25">
      <c r="O29" s="2"/>
    </row>
    <row r="30" spans="3:15" x14ac:dyDescent="0.25">
      <c r="O30" s="2"/>
    </row>
    <row r="31" spans="3:15" x14ac:dyDescent="0.25">
      <c r="O31" s="2"/>
    </row>
    <row r="32" spans="3:15" x14ac:dyDescent="0.25">
      <c r="O32" s="2"/>
    </row>
    <row r="33" spans="15:15" x14ac:dyDescent="0.25">
      <c r="O33" s="2"/>
    </row>
    <row r="34" spans="15:15" x14ac:dyDescent="0.25">
      <c r="O34" s="2"/>
    </row>
    <row r="35" spans="15:15" x14ac:dyDescent="0.25">
      <c r="O35" s="2"/>
    </row>
    <row r="36" spans="15:15" x14ac:dyDescent="0.25">
      <c r="O36" s="2"/>
    </row>
    <row r="37" spans="15:15" x14ac:dyDescent="0.25">
      <c r="O37" s="2"/>
    </row>
    <row r="38" spans="15:15" x14ac:dyDescent="0.25">
      <c r="O38" s="2"/>
    </row>
    <row r="39" spans="15:15" x14ac:dyDescent="0.25">
      <c r="O39" s="2"/>
    </row>
    <row r="40" spans="15:15" x14ac:dyDescent="0.25">
      <c r="O40" s="2"/>
    </row>
    <row r="41" spans="15:15" x14ac:dyDescent="0.25">
      <c r="O41" s="2"/>
    </row>
    <row r="42" spans="15:15" x14ac:dyDescent="0.25">
      <c r="O42" s="2"/>
    </row>
    <row r="43" spans="15:15" x14ac:dyDescent="0.25">
      <c r="O43" s="2"/>
    </row>
    <row r="44" spans="15:15" x14ac:dyDescent="0.25">
      <c r="O44" s="2"/>
    </row>
    <row r="45" spans="15:15" x14ac:dyDescent="0.25">
      <c r="O45" s="2"/>
    </row>
    <row r="46" spans="15:15" x14ac:dyDescent="0.25">
      <c r="O46" s="2"/>
    </row>
    <row r="47" spans="15:15" x14ac:dyDescent="0.25">
      <c r="O47" s="2"/>
    </row>
    <row r="48" spans="15:15" x14ac:dyDescent="0.25">
      <c r="O48" s="2"/>
    </row>
    <row r="49" spans="15:15" x14ac:dyDescent="0.25">
      <c r="O49" s="2"/>
    </row>
    <row r="50" spans="15:15" x14ac:dyDescent="0.25">
      <c r="O50" s="2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19"/>
  <sheetViews>
    <sheetView topLeftCell="A16" workbookViewId="0">
      <selection activeCell="J16" sqref="J16:M18"/>
    </sheetView>
  </sheetViews>
  <sheetFormatPr defaultRowHeight="15" x14ac:dyDescent="0.25"/>
  <cols>
    <col min="4" max="4" width="52.140625" bestFit="1" customWidth="1"/>
    <col min="7" max="7" width="10.5703125" bestFit="1" customWidth="1"/>
    <col min="8" max="8" width="12.85546875" bestFit="1" customWidth="1"/>
    <col min="10" max="10" width="13.28515625" bestFit="1" customWidth="1"/>
  </cols>
  <sheetData>
    <row r="5" spans="4:13" x14ac:dyDescent="0.25">
      <c r="D5" t="s">
        <v>123</v>
      </c>
      <c r="E5" t="s">
        <v>26</v>
      </c>
      <c r="F5" t="s">
        <v>27</v>
      </c>
      <c r="G5" t="s">
        <v>28</v>
      </c>
    </row>
    <row r="6" spans="4:13" x14ac:dyDescent="0.25">
      <c r="D6" t="s">
        <v>65</v>
      </c>
    </row>
    <row r="7" spans="4:13" x14ac:dyDescent="0.25">
      <c r="D7" t="s">
        <v>66</v>
      </c>
      <c r="E7">
        <v>10</v>
      </c>
      <c r="F7">
        <v>17</v>
      </c>
      <c r="G7">
        <f>E7+F7</f>
        <v>27</v>
      </c>
    </row>
    <row r="8" spans="4:13" x14ac:dyDescent="0.25">
      <c r="D8" t="s">
        <v>67</v>
      </c>
      <c r="E8">
        <v>8</v>
      </c>
      <c r="F8">
        <v>10</v>
      </c>
      <c r="G8">
        <f t="shared" ref="G8:G11" si="0">E8+F8</f>
        <v>18</v>
      </c>
    </row>
    <row r="9" spans="4:13" x14ac:dyDescent="0.25">
      <c r="D9" t="s">
        <v>68</v>
      </c>
      <c r="E9">
        <v>27</v>
      </c>
      <c r="F9">
        <v>37</v>
      </c>
      <c r="G9">
        <f t="shared" si="0"/>
        <v>64</v>
      </c>
    </row>
    <row r="10" spans="4:13" x14ac:dyDescent="0.25">
      <c r="D10" t="s">
        <v>69</v>
      </c>
      <c r="E10">
        <v>24</v>
      </c>
      <c r="F10">
        <v>42</v>
      </c>
      <c r="G10">
        <f t="shared" si="0"/>
        <v>66</v>
      </c>
    </row>
    <row r="11" spans="4:13" x14ac:dyDescent="0.25">
      <c r="D11" t="s">
        <v>70</v>
      </c>
      <c r="E11">
        <v>2</v>
      </c>
      <c r="F11">
        <v>10</v>
      </c>
      <c r="G11">
        <f t="shared" si="0"/>
        <v>12</v>
      </c>
    </row>
    <row r="12" spans="4:13" x14ac:dyDescent="0.25">
      <c r="D12" t="s">
        <v>28</v>
      </c>
      <c r="E12">
        <f>SUM(E6:E11)</f>
        <v>71</v>
      </c>
      <c r="F12">
        <f t="shared" ref="F12:G12" si="1">SUM(F6:F11)</f>
        <v>116</v>
      </c>
      <c r="G12">
        <f t="shared" si="1"/>
        <v>187</v>
      </c>
    </row>
    <row r="16" spans="4:13" x14ac:dyDescent="0.25">
      <c r="G16" t="s">
        <v>124</v>
      </c>
      <c r="H16" t="s">
        <v>125</v>
      </c>
      <c r="K16" t="s">
        <v>26</v>
      </c>
      <c r="L16" t="s">
        <v>27</v>
      </c>
      <c r="M16" t="s">
        <v>28</v>
      </c>
    </row>
    <row r="17" spans="6:13" x14ac:dyDescent="0.25">
      <c r="F17" t="s">
        <v>148</v>
      </c>
      <c r="G17">
        <f>E6+E7+E8</f>
        <v>18</v>
      </c>
      <c r="H17">
        <f>E9+E10+E11</f>
        <v>53</v>
      </c>
      <c r="J17" t="s">
        <v>151</v>
      </c>
      <c r="K17">
        <v>18</v>
      </c>
      <c r="L17">
        <v>27</v>
      </c>
      <c r="M17">
        <v>45</v>
      </c>
    </row>
    <row r="18" spans="6:13" x14ac:dyDescent="0.25">
      <c r="F18" t="s">
        <v>149</v>
      </c>
      <c r="G18">
        <f>F6+F7+F8</f>
        <v>27</v>
      </c>
      <c r="H18">
        <f>F9+F10+F11</f>
        <v>89</v>
      </c>
      <c r="J18" t="s">
        <v>152</v>
      </c>
      <c r="K18">
        <v>53</v>
      </c>
      <c r="L18">
        <v>89</v>
      </c>
      <c r="M18">
        <v>142</v>
      </c>
    </row>
    <row r="19" spans="6:13" x14ac:dyDescent="0.25">
      <c r="F19" t="s">
        <v>150</v>
      </c>
      <c r="G19">
        <f>G6+G7+G8</f>
        <v>45</v>
      </c>
      <c r="H19">
        <f>G9+G10+G11</f>
        <v>142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8"/>
  <sheetViews>
    <sheetView workbookViewId="0">
      <selection activeCell="L1" sqref="L1"/>
    </sheetView>
  </sheetViews>
  <sheetFormatPr defaultRowHeight="15" x14ac:dyDescent="0.25"/>
  <sheetData>
    <row r="5" spans="3:6" x14ac:dyDescent="0.25">
      <c r="C5" t="s">
        <v>128</v>
      </c>
      <c r="D5" t="s">
        <v>26</v>
      </c>
      <c r="E5" t="s">
        <v>27</v>
      </c>
      <c r="F5" t="s">
        <v>28</v>
      </c>
    </row>
    <row r="6" spans="3:6" x14ac:dyDescent="0.25">
      <c r="C6" t="s">
        <v>126</v>
      </c>
      <c r="D6">
        <v>61</v>
      </c>
      <c r="E6">
        <v>94</v>
      </c>
      <c r="F6">
        <f>D6+E6</f>
        <v>155</v>
      </c>
    </row>
    <row r="7" spans="3:6" x14ac:dyDescent="0.25">
      <c r="C7" t="s">
        <v>127</v>
      </c>
      <c r="D7">
        <v>4</v>
      </c>
      <c r="E7">
        <v>11</v>
      </c>
      <c r="F7">
        <f>D7+E7</f>
        <v>15</v>
      </c>
    </row>
    <row r="8" spans="3:6" x14ac:dyDescent="0.25">
      <c r="C8" t="s">
        <v>28</v>
      </c>
      <c r="D8">
        <f>SUM(D6:D7)</f>
        <v>65</v>
      </c>
      <c r="E8">
        <f t="shared" ref="E8:F8" si="0">SUM(E6:E7)</f>
        <v>105</v>
      </c>
      <c r="F8">
        <f t="shared" si="0"/>
        <v>170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7"/>
  <sheetViews>
    <sheetView workbookViewId="0">
      <selection activeCell="C4" sqref="C4:F7"/>
    </sheetView>
  </sheetViews>
  <sheetFormatPr defaultRowHeight="15" x14ac:dyDescent="0.25"/>
  <sheetData>
    <row r="4" spans="3:6" x14ac:dyDescent="0.25">
      <c r="C4" t="s">
        <v>129</v>
      </c>
      <c r="D4" t="s">
        <v>26</v>
      </c>
      <c r="E4" t="s">
        <v>27</v>
      </c>
      <c r="F4" t="s">
        <v>28</v>
      </c>
    </row>
    <row r="5" spans="3:6" x14ac:dyDescent="0.25">
      <c r="C5" t="s">
        <v>71</v>
      </c>
      <c r="D5">
        <v>56</v>
      </c>
      <c r="E5">
        <v>90</v>
      </c>
      <c r="F5">
        <f>D5+E5</f>
        <v>146</v>
      </c>
    </row>
    <row r="6" spans="3:6" x14ac:dyDescent="0.25">
      <c r="C6" t="s">
        <v>72</v>
      </c>
      <c r="D6">
        <v>9</v>
      </c>
      <c r="E6">
        <v>15</v>
      </c>
      <c r="F6">
        <f>D6+E6</f>
        <v>24</v>
      </c>
    </row>
    <row r="7" spans="3:6" x14ac:dyDescent="0.25">
      <c r="C7" t="s">
        <v>28</v>
      </c>
      <c r="D7">
        <f>SUM(D5:D6)</f>
        <v>65</v>
      </c>
      <c r="E7">
        <f t="shared" ref="E7:F7" si="0">SUM(E5:E6)</f>
        <v>105</v>
      </c>
      <c r="F7">
        <f t="shared" si="0"/>
        <v>170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M23"/>
  <sheetViews>
    <sheetView workbookViewId="0">
      <selection activeCell="J6" sqref="J6:M19"/>
    </sheetView>
  </sheetViews>
  <sheetFormatPr defaultRowHeight="15" x14ac:dyDescent="0.25"/>
  <cols>
    <col min="4" max="4" width="26" customWidth="1"/>
    <col min="10" max="10" width="34.7109375" customWidth="1"/>
  </cols>
  <sheetData>
    <row r="5" spans="4:13" x14ac:dyDescent="0.25">
      <c r="D5" t="s">
        <v>130</v>
      </c>
      <c r="E5" t="s">
        <v>18</v>
      </c>
      <c r="F5" t="s">
        <v>73</v>
      </c>
      <c r="G5" t="s">
        <v>28</v>
      </c>
      <c r="J5" t="s">
        <v>130</v>
      </c>
      <c r="K5" t="s">
        <v>18</v>
      </c>
      <c r="L5" t="s">
        <v>73</v>
      </c>
      <c r="M5" t="s">
        <v>28</v>
      </c>
    </row>
    <row r="6" spans="4:13" x14ac:dyDescent="0.25">
      <c r="D6" t="s">
        <v>86</v>
      </c>
      <c r="E6">
        <v>3</v>
      </c>
      <c r="F6">
        <v>0</v>
      </c>
      <c r="G6">
        <f t="shared" ref="G6:G18" si="0">E6+F6</f>
        <v>3</v>
      </c>
      <c r="J6" t="s">
        <v>74</v>
      </c>
      <c r="K6">
        <v>60</v>
      </c>
      <c r="L6">
        <v>103</v>
      </c>
      <c r="M6">
        <f t="shared" ref="M6:M18" si="1">K6+L6</f>
        <v>163</v>
      </c>
    </row>
    <row r="7" spans="4:13" x14ac:dyDescent="0.25">
      <c r="D7" t="s">
        <v>83</v>
      </c>
      <c r="E7">
        <v>5</v>
      </c>
      <c r="F7">
        <v>3</v>
      </c>
      <c r="G7">
        <f t="shared" si="0"/>
        <v>8</v>
      </c>
      <c r="J7" t="s">
        <v>76</v>
      </c>
      <c r="K7">
        <v>52</v>
      </c>
      <c r="L7">
        <v>73</v>
      </c>
      <c r="M7">
        <f t="shared" si="1"/>
        <v>125</v>
      </c>
    </row>
    <row r="8" spans="4:13" x14ac:dyDescent="0.25">
      <c r="D8" t="s">
        <v>85</v>
      </c>
      <c r="E8">
        <v>6</v>
      </c>
      <c r="F8">
        <v>7</v>
      </c>
      <c r="G8">
        <f t="shared" si="0"/>
        <v>13</v>
      </c>
      <c r="J8" t="s">
        <v>75</v>
      </c>
      <c r="K8">
        <v>39</v>
      </c>
      <c r="L8">
        <v>82</v>
      </c>
      <c r="M8">
        <f t="shared" si="1"/>
        <v>121</v>
      </c>
    </row>
    <row r="9" spans="4:13" x14ac:dyDescent="0.25">
      <c r="D9" t="s">
        <v>80</v>
      </c>
      <c r="E9">
        <v>11</v>
      </c>
      <c r="F9">
        <v>18</v>
      </c>
      <c r="G9">
        <f t="shared" si="0"/>
        <v>29</v>
      </c>
      <c r="J9" t="s">
        <v>78</v>
      </c>
      <c r="K9">
        <v>52</v>
      </c>
      <c r="L9">
        <v>69</v>
      </c>
      <c r="M9">
        <f t="shared" si="1"/>
        <v>121</v>
      </c>
    </row>
    <row r="10" spans="4:13" x14ac:dyDescent="0.25">
      <c r="D10" t="s">
        <v>81</v>
      </c>
      <c r="E10">
        <v>13</v>
      </c>
      <c r="F10">
        <v>21</v>
      </c>
      <c r="G10">
        <f t="shared" si="0"/>
        <v>34</v>
      </c>
      <c r="J10" t="s">
        <v>77</v>
      </c>
      <c r="K10">
        <v>34</v>
      </c>
      <c r="L10">
        <v>52</v>
      </c>
      <c r="M10">
        <f t="shared" si="1"/>
        <v>86</v>
      </c>
    </row>
    <row r="11" spans="4:13" x14ac:dyDescent="0.25">
      <c r="D11" t="s">
        <v>82</v>
      </c>
      <c r="E11">
        <v>17</v>
      </c>
      <c r="F11">
        <v>18</v>
      </c>
      <c r="G11">
        <f t="shared" si="0"/>
        <v>35</v>
      </c>
      <c r="J11" t="s">
        <v>79</v>
      </c>
      <c r="K11">
        <v>30</v>
      </c>
      <c r="L11">
        <v>33</v>
      </c>
      <c r="M11">
        <f t="shared" si="1"/>
        <v>63</v>
      </c>
    </row>
    <row r="12" spans="4:13" x14ac:dyDescent="0.25">
      <c r="D12" t="s">
        <v>84</v>
      </c>
      <c r="E12">
        <v>23</v>
      </c>
      <c r="F12">
        <v>16</v>
      </c>
      <c r="G12">
        <f t="shared" si="0"/>
        <v>39</v>
      </c>
      <c r="J12" t="s">
        <v>84</v>
      </c>
      <c r="K12">
        <v>23</v>
      </c>
      <c r="L12">
        <v>16</v>
      </c>
      <c r="M12">
        <f t="shared" si="1"/>
        <v>39</v>
      </c>
    </row>
    <row r="13" spans="4:13" x14ac:dyDescent="0.25">
      <c r="D13" t="s">
        <v>79</v>
      </c>
      <c r="E13">
        <v>30</v>
      </c>
      <c r="F13">
        <v>33</v>
      </c>
      <c r="G13">
        <f t="shared" si="0"/>
        <v>63</v>
      </c>
      <c r="J13" t="s">
        <v>82</v>
      </c>
      <c r="K13">
        <v>17</v>
      </c>
      <c r="L13">
        <v>18</v>
      </c>
      <c r="M13">
        <f t="shared" si="1"/>
        <v>35</v>
      </c>
    </row>
    <row r="14" spans="4:13" x14ac:dyDescent="0.25">
      <c r="D14" t="s">
        <v>77</v>
      </c>
      <c r="E14">
        <v>34</v>
      </c>
      <c r="F14">
        <v>52</v>
      </c>
      <c r="G14">
        <f t="shared" si="0"/>
        <v>86</v>
      </c>
      <c r="J14" t="s">
        <v>81</v>
      </c>
      <c r="K14">
        <v>13</v>
      </c>
      <c r="L14">
        <v>21</v>
      </c>
      <c r="M14">
        <f t="shared" si="1"/>
        <v>34</v>
      </c>
    </row>
    <row r="15" spans="4:13" x14ac:dyDescent="0.25">
      <c r="D15" t="s">
        <v>75</v>
      </c>
      <c r="E15">
        <v>39</v>
      </c>
      <c r="F15">
        <v>82</v>
      </c>
      <c r="G15">
        <f t="shared" si="0"/>
        <v>121</v>
      </c>
      <c r="J15" t="s">
        <v>80</v>
      </c>
      <c r="K15">
        <v>11</v>
      </c>
      <c r="L15">
        <v>18</v>
      </c>
      <c r="M15">
        <f t="shared" si="1"/>
        <v>29</v>
      </c>
    </row>
    <row r="16" spans="4:13" x14ac:dyDescent="0.25">
      <c r="D16" t="s">
        <v>78</v>
      </c>
      <c r="E16">
        <v>52</v>
      </c>
      <c r="F16">
        <v>69</v>
      </c>
      <c r="G16">
        <f t="shared" si="0"/>
        <v>121</v>
      </c>
      <c r="J16" t="s">
        <v>85</v>
      </c>
      <c r="K16">
        <v>6</v>
      </c>
      <c r="L16">
        <v>7</v>
      </c>
      <c r="M16">
        <f t="shared" si="1"/>
        <v>13</v>
      </c>
    </row>
    <row r="17" spans="4:13" x14ac:dyDescent="0.25">
      <c r="D17" t="s">
        <v>76</v>
      </c>
      <c r="E17">
        <v>52</v>
      </c>
      <c r="F17">
        <v>73</v>
      </c>
      <c r="G17">
        <f t="shared" si="0"/>
        <v>125</v>
      </c>
      <c r="J17" t="s">
        <v>83</v>
      </c>
      <c r="K17">
        <v>5</v>
      </c>
      <c r="L17">
        <v>3</v>
      </c>
      <c r="M17">
        <f t="shared" si="1"/>
        <v>8</v>
      </c>
    </row>
    <row r="18" spans="4:13" x14ac:dyDescent="0.25">
      <c r="D18" t="s">
        <v>74</v>
      </c>
      <c r="E18">
        <v>60</v>
      </c>
      <c r="F18">
        <v>103</v>
      </c>
      <c r="G18">
        <f t="shared" si="0"/>
        <v>163</v>
      </c>
      <c r="J18" t="s">
        <v>86</v>
      </c>
      <c r="K18">
        <v>3</v>
      </c>
      <c r="L18">
        <v>0</v>
      </c>
      <c r="M18">
        <f t="shared" si="1"/>
        <v>3</v>
      </c>
    </row>
    <row r="19" spans="4:13" x14ac:dyDescent="0.25">
      <c r="D19" t="s">
        <v>28</v>
      </c>
      <c r="E19">
        <f>SUM(E6:E18)</f>
        <v>345</v>
      </c>
      <c r="F19">
        <f t="shared" ref="F19:G19" si="2">SUM(F6:F18)</f>
        <v>495</v>
      </c>
      <c r="G19">
        <f t="shared" si="2"/>
        <v>840</v>
      </c>
      <c r="J19" t="s">
        <v>28</v>
      </c>
      <c r="K19">
        <f>SUM(K6:K18)</f>
        <v>345</v>
      </c>
      <c r="L19">
        <f>SUM(L6:L18)</f>
        <v>495</v>
      </c>
      <c r="M19">
        <f>SUM(M6:M18)</f>
        <v>840</v>
      </c>
    </row>
    <row r="22" spans="4:13" x14ac:dyDescent="0.25">
      <c r="E22">
        <f>SUM(E6:E18)</f>
        <v>345</v>
      </c>
      <c r="F22">
        <f>SUM(F6:F18)</f>
        <v>495</v>
      </c>
      <c r="G22">
        <f>SUM(G6:G18)</f>
        <v>840</v>
      </c>
    </row>
    <row r="23" spans="4:13" x14ac:dyDescent="0.25">
      <c r="E23" t="s">
        <v>87</v>
      </c>
    </row>
  </sheetData>
  <sortState ref="J6:M18">
    <sortCondition descending="1" ref="M6:M18"/>
  </sortState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14"/>
  <sheetViews>
    <sheetView workbookViewId="0">
      <selection activeCell="E3" sqref="E3"/>
    </sheetView>
  </sheetViews>
  <sheetFormatPr defaultRowHeight="15" x14ac:dyDescent="0.25"/>
  <sheetData>
    <row r="4" spans="3:6" x14ac:dyDescent="0.25">
      <c r="C4" t="s">
        <v>39</v>
      </c>
      <c r="D4" t="s">
        <v>26</v>
      </c>
      <c r="E4" t="s">
        <v>27</v>
      </c>
      <c r="F4" t="s">
        <v>28</v>
      </c>
    </row>
    <row r="5" spans="3:6" x14ac:dyDescent="0.25">
      <c r="C5" t="s">
        <v>88</v>
      </c>
      <c r="D5">
        <v>33</v>
      </c>
      <c r="E5">
        <v>64</v>
      </c>
      <c r="F5">
        <f>D5+E5</f>
        <v>97</v>
      </c>
    </row>
    <row r="6" spans="3:6" x14ac:dyDescent="0.25">
      <c r="C6" t="s">
        <v>89</v>
      </c>
      <c r="D6">
        <v>24</v>
      </c>
      <c r="E6">
        <v>27</v>
      </c>
      <c r="F6">
        <f t="shared" ref="F6:F12" si="0">D6+E6</f>
        <v>51</v>
      </c>
    </row>
    <row r="7" spans="3:6" x14ac:dyDescent="0.25">
      <c r="C7" t="s">
        <v>90</v>
      </c>
      <c r="D7">
        <v>9</v>
      </c>
      <c r="E7">
        <v>7</v>
      </c>
      <c r="F7">
        <f t="shared" si="0"/>
        <v>16</v>
      </c>
    </row>
    <row r="8" spans="3:6" x14ac:dyDescent="0.25">
      <c r="C8" t="s">
        <v>91</v>
      </c>
      <c r="D8">
        <v>6</v>
      </c>
      <c r="E8">
        <v>4</v>
      </c>
      <c r="F8">
        <f t="shared" si="0"/>
        <v>10</v>
      </c>
    </row>
    <row r="9" spans="3:6" x14ac:dyDescent="0.25">
      <c r="C9" t="s">
        <v>156</v>
      </c>
      <c r="D9">
        <v>2</v>
      </c>
      <c r="E9">
        <v>1</v>
      </c>
      <c r="F9">
        <f t="shared" si="0"/>
        <v>3</v>
      </c>
    </row>
    <row r="10" spans="3:6" x14ac:dyDescent="0.25">
      <c r="C10" t="s">
        <v>92</v>
      </c>
      <c r="D10">
        <v>8</v>
      </c>
      <c r="E10">
        <v>4</v>
      </c>
      <c r="F10">
        <f t="shared" si="0"/>
        <v>12</v>
      </c>
    </row>
    <row r="11" spans="3:6" x14ac:dyDescent="0.25">
      <c r="C11" t="s">
        <v>93</v>
      </c>
      <c r="D11">
        <v>4</v>
      </c>
      <c r="E11">
        <v>2</v>
      </c>
      <c r="F11">
        <f t="shared" si="0"/>
        <v>6</v>
      </c>
    </row>
    <row r="12" spans="3:6" x14ac:dyDescent="0.25">
      <c r="C12" t="s">
        <v>86</v>
      </c>
      <c r="E12">
        <v>1</v>
      </c>
      <c r="F12">
        <f t="shared" si="0"/>
        <v>1</v>
      </c>
    </row>
    <row r="13" spans="3:6" x14ac:dyDescent="0.25">
      <c r="C13" t="s">
        <v>28</v>
      </c>
      <c r="D13">
        <f>SUM(D5:D12)</f>
        <v>86</v>
      </c>
      <c r="E13">
        <f t="shared" ref="E13:F13" si="1">SUM(E5:E12)</f>
        <v>110</v>
      </c>
      <c r="F13">
        <f t="shared" si="1"/>
        <v>196</v>
      </c>
    </row>
    <row r="14" spans="3:6" x14ac:dyDescent="0.25">
      <c r="F14" t="s">
        <v>94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9"/>
  <sheetViews>
    <sheetView workbookViewId="0">
      <selection activeCell="K7" sqref="K7"/>
    </sheetView>
  </sheetViews>
  <sheetFormatPr defaultRowHeight="15" x14ac:dyDescent="0.25"/>
  <sheetData>
    <row r="4" spans="3:6" x14ac:dyDescent="0.25">
      <c r="C4" t="s">
        <v>131</v>
      </c>
      <c r="D4" t="s">
        <v>26</v>
      </c>
      <c r="E4" t="s">
        <v>27</v>
      </c>
      <c r="F4" t="s">
        <v>28</v>
      </c>
    </row>
    <row r="5" spans="3:6" x14ac:dyDescent="0.25">
      <c r="C5" t="s">
        <v>95</v>
      </c>
      <c r="D5">
        <v>31</v>
      </c>
      <c r="E5">
        <v>56</v>
      </c>
      <c r="F5">
        <f>D5+E5</f>
        <v>87</v>
      </c>
    </row>
    <row r="6" spans="3:6" x14ac:dyDescent="0.25">
      <c r="C6" t="s">
        <v>96</v>
      </c>
      <c r="D6">
        <v>10</v>
      </c>
      <c r="E6">
        <v>7</v>
      </c>
      <c r="F6">
        <f t="shared" ref="F6:F8" si="0">D6+E6</f>
        <v>17</v>
      </c>
    </row>
    <row r="7" spans="3:6" x14ac:dyDescent="0.25">
      <c r="C7" t="s">
        <v>97</v>
      </c>
      <c r="D7">
        <v>11</v>
      </c>
      <c r="E7">
        <v>13</v>
      </c>
      <c r="F7">
        <f t="shared" si="0"/>
        <v>24</v>
      </c>
    </row>
    <row r="8" spans="3:6" x14ac:dyDescent="0.25">
      <c r="C8" t="s">
        <v>98</v>
      </c>
      <c r="D8">
        <v>22</v>
      </c>
      <c r="E8">
        <v>33</v>
      </c>
      <c r="F8">
        <f t="shared" si="0"/>
        <v>55</v>
      </c>
    </row>
    <row r="9" spans="3:6" x14ac:dyDescent="0.25">
      <c r="C9" t="s">
        <v>28</v>
      </c>
      <c r="D9">
        <f>SUM(D5:D8)</f>
        <v>74</v>
      </c>
      <c r="E9">
        <f t="shared" ref="E9:F9" si="1">SUM(E5:E8)</f>
        <v>109</v>
      </c>
      <c r="F9">
        <f t="shared" si="1"/>
        <v>183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8"/>
  <sheetViews>
    <sheetView workbookViewId="0">
      <selection activeCell="J8" sqref="J8"/>
    </sheetView>
  </sheetViews>
  <sheetFormatPr defaultRowHeight="15" x14ac:dyDescent="0.25"/>
  <sheetData>
    <row r="4" spans="3:6" x14ac:dyDescent="0.25">
      <c r="C4" t="s">
        <v>132</v>
      </c>
      <c r="D4" t="s">
        <v>26</v>
      </c>
      <c r="E4" t="s">
        <v>27</v>
      </c>
      <c r="F4" t="s">
        <v>28</v>
      </c>
    </row>
    <row r="5" spans="3:6" x14ac:dyDescent="0.25">
      <c r="C5" t="s">
        <v>88</v>
      </c>
      <c r="D5">
        <v>29</v>
      </c>
      <c r="E5">
        <v>56</v>
      </c>
      <c r="F5">
        <f>D5+E5</f>
        <v>85</v>
      </c>
    </row>
    <row r="6" spans="3:6" x14ac:dyDescent="0.25">
      <c r="C6" t="s">
        <v>99</v>
      </c>
      <c r="D6">
        <v>16</v>
      </c>
      <c r="E6">
        <v>33</v>
      </c>
      <c r="F6">
        <f t="shared" ref="F6:F7" si="0">D6+E6</f>
        <v>49</v>
      </c>
    </row>
    <row r="7" spans="3:6" x14ac:dyDescent="0.25">
      <c r="C7" t="s">
        <v>100</v>
      </c>
      <c r="D7">
        <v>20</v>
      </c>
      <c r="E7">
        <v>16</v>
      </c>
      <c r="F7">
        <f t="shared" si="0"/>
        <v>36</v>
      </c>
    </row>
    <row r="8" spans="3:6" x14ac:dyDescent="0.25">
      <c r="C8" t="s">
        <v>28</v>
      </c>
      <c r="D8">
        <f>SUM(D5:D7)</f>
        <v>65</v>
      </c>
      <c r="E8">
        <f t="shared" ref="E8:F8" si="1">SUM(E5:E7)</f>
        <v>105</v>
      </c>
      <c r="F8">
        <f t="shared" si="1"/>
        <v>170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U22"/>
  <sheetViews>
    <sheetView topLeftCell="D22" zoomScaleNormal="100" workbookViewId="0">
      <selection activeCell="O34" sqref="O34"/>
    </sheetView>
  </sheetViews>
  <sheetFormatPr defaultRowHeight="15" x14ac:dyDescent="0.25"/>
  <sheetData>
    <row r="4" spans="3:21" x14ac:dyDescent="0.25">
      <c r="E4" t="s">
        <v>101</v>
      </c>
      <c r="M4" t="s">
        <v>102</v>
      </c>
    </row>
    <row r="6" spans="3:21" x14ac:dyDescent="0.25">
      <c r="D6" s="7">
        <v>1</v>
      </c>
      <c r="E6" s="7"/>
      <c r="F6" s="7"/>
      <c r="G6" s="7">
        <v>2</v>
      </c>
      <c r="H6" s="7"/>
      <c r="I6" s="7"/>
      <c r="J6" s="7">
        <v>3</v>
      </c>
      <c r="K6" s="7"/>
      <c r="L6" s="7"/>
      <c r="M6" s="7">
        <v>4</v>
      </c>
      <c r="N6" s="7"/>
      <c r="O6" s="7"/>
      <c r="P6" s="7">
        <v>5</v>
      </c>
      <c r="Q6" s="7"/>
      <c r="R6" s="7"/>
    </row>
    <row r="7" spans="3:21" x14ac:dyDescent="0.25">
      <c r="C7" t="s">
        <v>133</v>
      </c>
      <c r="D7" t="s">
        <v>103</v>
      </c>
      <c r="E7" t="s">
        <v>104</v>
      </c>
      <c r="F7">
        <v>1</v>
      </c>
      <c r="G7" t="s">
        <v>103</v>
      </c>
      <c r="H7" t="s">
        <v>104</v>
      </c>
      <c r="I7">
        <v>2</v>
      </c>
      <c r="J7" t="s">
        <v>103</v>
      </c>
      <c r="K7" t="s">
        <v>104</v>
      </c>
      <c r="L7">
        <v>3</v>
      </c>
      <c r="M7" t="s">
        <v>103</v>
      </c>
      <c r="N7" t="s">
        <v>104</v>
      </c>
      <c r="O7">
        <v>4</v>
      </c>
      <c r="P7" t="s">
        <v>103</v>
      </c>
      <c r="Q7" t="s">
        <v>104</v>
      </c>
      <c r="R7">
        <v>5</v>
      </c>
    </row>
    <row r="8" spans="3:21" x14ac:dyDescent="0.25">
      <c r="C8">
        <v>1</v>
      </c>
      <c r="D8">
        <v>4</v>
      </c>
      <c r="E8">
        <f>F8-D8</f>
        <v>3</v>
      </c>
      <c r="F8" s="4">
        <v>7</v>
      </c>
      <c r="G8">
        <v>12</v>
      </c>
      <c r="H8">
        <f>I8-G8</f>
        <v>12</v>
      </c>
      <c r="I8" s="4">
        <v>24</v>
      </c>
      <c r="J8">
        <v>23</v>
      </c>
      <c r="K8">
        <f>L8-J8</f>
        <v>41</v>
      </c>
      <c r="L8" s="4">
        <v>64</v>
      </c>
      <c r="M8">
        <v>17</v>
      </c>
      <c r="N8">
        <f>O8-M8</f>
        <v>28</v>
      </c>
      <c r="O8" s="4">
        <v>45</v>
      </c>
      <c r="P8">
        <v>9</v>
      </c>
      <c r="Q8">
        <f>R8-P8</f>
        <v>21</v>
      </c>
      <c r="R8" s="4">
        <v>30</v>
      </c>
      <c r="S8">
        <f>D8+G8+J8+M8+P8</f>
        <v>65</v>
      </c>
      <c r="T8">
        <f>E8+H8+K8+N8+Q8</f>
        <v>105</v>
      </c>
      <c r="U8">
        <f>F8+I8+L8+O8+R8</f>
        <v>170</v>
      </c>
    </row>
    <row r="9" spans="3:21" x14ac:dyDescent="0.25">
      <c r="C9">
        <v>2</v>
      </c>
      <c r="D9">
        <v>1</v>
      </c>
      <c r="E9">
        <f t="shared" ref="E9:E21" si="0">F9-D9</f>
        <v>2</v>
      </c>
      <c r="F9" s="4">
        <v>3</v>
      </c>
      <c r="G9">
        <v>4</v>
      </c>
      <c r="H9">
        <f t="shared" ref="H9:H21" si="1">I9-G9</f>
        <v>10</v>
      </c>
      <c r="I9" s="4">
        <v>14</v>
      </c>
      <c r="J9">
        <v>9</v>
      </c>
      <c r="K9">
        <f t="shared" ref="K9:K21" si="2">L9-J9</f>
        <v>31</v>
      </c>
      <c r="L9" s="4">
        <v>40</v>
      </c>
      <c r="M9">
        <v>18</v>
      </c>
      <c r="N9">
        <f t="shared" ref="N9:N21" si="3">O9-M9</f>
        <v>29</v>
      </c>
      <c r="O9" s="4">
        <v>47</v>
      </c>
      <c r="P9">
        <v>33</v>
      </c>
      <c r="Q9">
        <f t="shared" ref="Q9:Q20" si="4">R9-P9</f>
        <v>33</v>
      </c>
      <c r="R9" s="4">
        <v>66</v>
      </c>
      <c r="S9">
        <f t="shared" ref="S9:S21" si="5">D9+G9+J9+M9+P9</f>
        <v>65</v>
      </c>
      <c r="T9">
        <f t="shared" ref="T9:T20" si="6">E9+H9+K9+N9+Q9</f>
        <v>105</v>
      </c>
      <c r="U9">
        <f t="shared" ref="U9:U21" si="7">F9+I9+L9+O9+R9</f>
        <v>170</v>
      </c>
    </row>
    <row r="10" spans="3:21" x14ac:dyDescent="0.25">
      <c r="C10">
        <v>3</v>
      </c>
      <c r="D10">
        <v>5</v>
      </c>
      <c r="E10">
        <f t="shared" si="0"/>
        <v>11</v>
      </c>
      <c r="F10" s="4">
        <v>16</v>
      </c>
      <c r="G10">
        <v>11</v>
      </c>
      <c r="H10">
        <f t="shared" si="1"/>
        <v>21</v>
      </c>
      <c r="I10" s="4">
        <v>32</v>
      </c>
      <c r="J10">
        <v>10</v>
      </c>
      <c r="K10">
        <f t="shared" si="2"/>
        <v>33</v>
      </c>
      <c r="L10" s="4">
        <v>43</v>
      </c>
      <c r="M10">
        <v>12</v>
      </c>
      <c r="N10">
        <f t="shared" si="3"/>
        <v>20</v>
      </c>
      <c r="O10" s="4">
        <v>32</v>
      </c>
      <c r="P10">
        <v>27</v>
      </c>
      <c r="Q10">
        <f t="shared" si="4"/>
        <v>20</v>
      </c>
      <c r="R10" s="4">
        <v>47</v>
      </c>
      <c r="S10">
        <f t="shared" si="5"/>
        <v>65</v>
      </c>
      <c r="T10">
        <f t="shared" si="6"/>
        <v>105</v>
      </c>
      <c r="U10">
        <f t="shared" si="7"/>
        <v>170</v>
      </c>
    </row>
    <row r="11" spans="3:21" x14ac:dyDescent="0.25">
      <c r="C11">
        <v>4</v>
      </c>
      <c r="D11">
        <v>9</v>
      </c>
      <c r="E11">
        <f t="shared" si="0"/>
        <v>25</v>
      </c>
      <c r="F11" s="4">
        <v>34</v>
      </c>
      <c r="G11">
        <v>14</v>
      </c>
      <c r="H11">
        <f t="shared" si="1"/>
        <v>18</v>
      </c>
      <c r="I11" s="4">
        <v>32</v>
      </c>
      <c r="J11">
        <v>13</v>
      </c>
      <c r="K11">
        <f t="shared" si="2"/>
        <v>20</v>
      </c>
      <c r="L11" s="4">
        <v>33</v>
      </c>
      <c r="M11">
        <v>10</v>
      </c>
      <c r="N11">
        <f t="shared" si="3"/>
        <v>10</v>
      </c>
      <c r="O11" s="4">
        <v>20</v>
      </c>
      <c r="P11">
        <v>19</v>
      </c>
      <c r="Q11">
        <f t="shared" si="4"/>
        <v>32</v>
      </c>
      <c r="R11" s="4">
        <v>51</v>
      </c>
      <c r="S11">
        <f t="shared" si="5"/>
        <v>65</v>
      </c>
      <c r="T11">
        <f t="shared" si="6"/>
        <v>105</v>
      </c>
      <c r="U11">
        <f t="shared" si="7"/>
        <v>170</v>
      </c>
    </row>
    <row r="12" spans="3:21" x14ac:dyDescent="0.25">
      <c r="C12">
        <v>5</v>
      </c>
      <c r="D12">
        <v>18</v>
      </c>
      <c r="E12">
        <f t="shared" si="0"/>
        <v>25</v>
      </c>
      <c r="F12" s="4">
        <v>43</v>
      </c>
      <c r="G12">
        <v>14</v>
      </c>
      <c r="H12">
        <f t="shared" si="1"/>
        <v>24</v>
      </c>
      <c r="I12" s="4">
        <v>38</v>
      </c>
      <c r="J12">
        <v>19</v>
      </c>
      <c r="K12">
        <f t="shared" si="2"/>
        <v>29</v>
      </c>
      <c r="L12" s="4">
        <v>48</v>
      </c>
      <c r="M12">
        <v>3</v>
      </c>
      <c r="N12">
        <f t="shared" si="3"/>
        <v>12</v>
      </c>
      <c r="O12" s="4">
        <v>15</v>
      </c>
      <c r="P12">
        <v>11</v>
      </c>
      <c r="Q12">
        <f t="shared" si="4"/>
        <v>15</v>
      </c>
      <c r="R12" s="4">
        <v>26</v>
      </c>
      <c r="S12">
        <f t="shared" si="5"/>
        <v>65</v>
      </c>
      <c r="T12">
        <f t="shared" si="6"/>
        <v>105</v>
      </c>
      <c r="U12">
        <f t="shared" si="7"/>
        <v>170</v>
      </c>
    </row>
    <row r="13" spans="3:21" x14ac:dyDescent="0.25">
      <c r="C13">
        <v>6</v>
      </c>
      <c r="D13">
        <v>6</v>
      </c>
      <c r="E13">
        <f t="shared" si="0"/>
        <v>13</v>
      </c>
      <c r="F13" s="4">
        <v>19</v>
      </c>
      <c r="G13">
        <v>7</v>
      </c>
      <c r="H13">
        <f t="shared" si="1"/>
        <v>23</v>
      </c>
      <c r="I13" s="4">
        <v>30</v>
      </c>
      <c r="J13">
        <v>24</v>
      </c>
      <c r="K13">
        <f t="shared" si="2"/>
        <v>31</v>
      </c>
      <c r="L13" s="4">
        <v>55</v>
      </c>
      <c r="M13">
        <v>9</v>
      </c>
      <c r="N13">
        <f t="shared" si="3"/>
        <v>18</v>
      </c>
      <c r="O13" s="4">
        <v>27</v>
      </c>
      <c r="P13">
        <v>19</v>
      </c>
      <c r="Q13">
        <f t="shared" si="4"/>
        <v>20</v>
      </c>
      <c r="R13" s="4">
        <v>39</v>
      </c>
      <c r="S13">
        <f t="shared" si="5"/>
        <v>65</v>
      </c>
      <c r="T13">
        <f t="shared" si="6"/>
        <v>105</v>
      </c>
      <c r="U13">
        <f t="shared" si="7"/>
        <v>170</v>
      </c>
    </row>
    <row r="14" spans="3:21" x14ac:dyDescent="0.25">
      <c r="C14">
        <v>7</v>
      </c>
      <c r="D14">
        <v>5</v>
      </c>
      <c r="E14">
        <f t="shared" si="0"/>
        <v>21</v>
      </c>
      <c r="F14" s="4">
        <v>26</v>
      </c>
      <c r="G14">
        <v>12</v>
      </c>
      <c r="H14">
        <f t="shared" si="1"/>
        <v>20</v>
      </c>
      <c r="I14" s="4">
        <v>32</v>
      </c>
      <c r="J14">
        <v>11</v>
      </c>
      <c r="K14">
        <f t="shared" si="2"/>
        <v>29</v>
      </c>
      <c r="L14" s="4">
        <v>40</v>
      </c>
      <c r="M14">
        <v>17</v>
      </c>
      <c r="N14">
        <f t="shared" si="3"/>
        <v>26</v>
      </c>
      <c r="O14" s="4">
        <v>43</v>
      </c>
      <c r="P14">
        <v>20</v>
      </c>
      <c r="Q14">
        <f t="shared" si="4"/>
        <v>9</v>
      </c>
      <c r="R14" s="4">
        <v>29</v>
      </c>
      <c r="S14">
        <f t="shared" si="5"/>
        <v>65</v>
      </c>
      <c r="T14">
        <f t="shared" si="6"/>
        <v>105</v>
      </c>
      <c r="U14">
        <f t="shared" si="7"/>
        <v>170</v>
      </c>
    </row>
    <row r="15" spans="3:21" x14ac:dyDescent="0.25">
      <c r="C15">
        <v>8</v>
      </c>
      <c r="D15">
        <v>5</v>
      </c>
      <c r="E15">
        <f t="shared" si="0"/>
        <v>19</v>
      </c>
      <c r="F15" s="4">
        <v>24</v>
      </c>
      <c r="G15">
        <v>21</v>
      </c>
      <c r="H15">
        <f t="shared" si="1"/>
        <v>40</v>
      </c>
      <c r="I15" s="4">
        <v>61</v>
      </c>
      <c r="J15">
        <v>24</v>
      </c>
      <c r="K15">
        <f t="shared" si="2"/>
        <v>30</v>
      </c>
      <c r="L15" s="4">
        <v>54</v>
      </c>
      <c r="M15">
        <v>11</v>
      </c>
      <c r="N15">
        <f t="shared" si="3"/>
        <v>12</v>
      </c>
      <c r="O15" s="4">
        <v>23</v>
      </c>
      <c r="P15">
        <v>4</v>
      </c>
      <c r="Q15">
        <f t="shared" si="4"/>
        <v>4</v>
      </c>
      <c r="R15" s="4">
        <v>8</v>
      </c>
      <c r="S15">
        <f t="shared" si="5"/>
        <v>65</v>
      </c>
      <c r="T15">
        <f t="shared" si="6"/>
        <v>105</v>
      </c>
      <c r="U15">
        <f t="shared" si="7"/>
        <v>170</v>
      </c>
    </row>
    <row r="16" spans="3:21" x14ac:dyDescent="0.25">
      <c r="C16">
        <v>9</v>
      </c>
      <c r="D16">
        <v>12</v>
      </c>
      <c r="E16">
        <f t="shared" si="0"/>
        <v>38</v>
      </c>
      <c r="F16" s="4">
        <v>50</v>
      </c>
      <c r="G16">
        <v>11</v>
      </c>
      <c r="H16">
        <f t="shared" si="1"/>
        <v>19</v>
      </c>
      <c r="I16" s="4">
        <v>30</v>
      </c>
      <c r="J16">
        <v>11</v>
      </c>
      <c r="K16">
        <f t="shared" si="2"/>
        <v>21</v>
      </c>
      <c r="L16" s="4">
        <v>32</v>
      </c>
      <c r="M16">
        <v>12</v>
      </c>
      <c r="N16">
        <f t="shared" si="3"/>
        <v>12</v>
      </c>
      <c r="O16" s="4">
        <v>24</v>
      </c>
      <c r="P16">
        <v>19</v>
      </c>
      <c r="Q16">
        <f t="shared" si="4"/>
        <v>15</v>
      </c>
      <c r="R16" s="4">
        <v>34</v>
      </c>
      <c r="S16">
        <f t="shared" si="5"/>
        <v>65</v>
      </c>
      <c r="T16">
        <f t="shared" si="6"/>
        <v>105</v>
      </c>
      <c r="U16">
        <f t="shared" si="7"/>
        <v>170</v>
      </c>
    </row>
    <row r="17" spans="3:21" x14ac:dyDescent="0.25">
      <c r="C17">
        <v>10</v>
      </c>
      <c r="D17">
        <v>9</v>
      </c>
      <c r="E17">
        <f t="shared" si="0"/>
        <v>22</v>
      </c>
      <c r="F17" s="4">
        <v>31</v>
      </c>
      <c r="G17">
        <v>10</v>
      </c>
      <c r="H17">
        <f t="shared" si="1"/>
        <v>27</v>
      </c>
      <c r="I17" s="4">
        <v>37</v>
      </c>
      <c r="J17">
        <v>22</v>
      </c>
      <c r="K17">
        <f t="shared" si="2"/>
        <v>33</v>
      </c>
      <c r="L17" s="4">
        <v>55</v>
      </c>
      <c r="M17">
        <v>9</v>
      </c>
      <c r="N17">
        <f t="shared" si="3"/>
        <v>11</v>
      </c>
      <c r="O17" s="4">
        <v>20</v>
      </c>
      <c r="P17">
        <v>15</v>
      </c>
      <c r="Q17">
        <f t="shared" si="4"/>
        <v>12</v>
      </c>
      <c r="R17" s="4">
        <v>27</v>
      </c>
      <c r="S17">
        <f t="shared" si="5"/>
        <v>65</v>
      </c>
      <c r="T17">
        <f t="shared" si="6"/>
        <v>105</v>
      </c>
      <c r="U17">
        <f t="shared" si="7"/>
        <v>170</v>
      </c>
    </row>
    <row r="18" spans="3:21" x14ac:dyDescent="0.25">
      <c r="C18">
        <v>11</v>
      </c>
      <c r="D18">
        <v>16</v>
      </c>
      <c r="E18">
        <f t="shared" si="0"/>
        <v>32</v>
      </c>
      <c r="F18" s="4">
        <v>48</v>
      </c>
      <c r="G18">
        <v>16</v>
      </c>
      <c r="H18">
        <f t="shared" si="1"/>
        <v>35</v>
      </c>
      <c r="I18" s="4">
        <v>51</v>
      </c>
      <c r="J18">
        <v>15</v>
      </c>
      <c r="K18">
        <f t="shared" si="2"/>
        <v>22</v>
      </c>
      <c r="L18" s="4">
        <v>37</v>
      </c>
      <c r="M18">
        <v>8</v>
      </c>
      <c r="N18">
        <f t="shared" si="3"/>
        <v>8</v>
      </c>
      <c r="O18" s="4">
        <v>16</v>
      </c>
      <c r="P18">
        <v>10</v>
      </c>
      <c r="Q18">
        <f t="shared" si="4"/>
        <v>8</v>
      </c>
      <c r="R18" s="4">
        <v>18</v>
      </c>
      <c r="S18">
        <f t="shared" si="5"/>
        <v>65</v>
      </c>
      <c r="T18">
        <f t="shared" si="6"/>
        <v>105</v>
      </c>
      <c r="U18">
        <f t="shared" si="7"/>
        <v>170</v>
      </c>
    </row>
    <row r="19" spans="3:21" x14ac:dyDescent="0.25">
      <c r="C19">
        <v>12</v>
      </c>
      <c r="D19">
        <v>5</v>
      </c>
      <c r="E19">
        <f t="shared" si="0"/>
        <v>18</v>
      </c>
      <c r="F19" s="4">
        <v>23</v>
      </c>
      <c r="G19">
        <v>8</v>
      </c>
      <c r="H19">
        <f t="shared" si="1"/>
        <v>24</v>
      </c>
      <c r="I19" s="4">
        <v>32</v>
      </c>
      <c r="J19">
        <v>14</v>
      </c>
      <c r="K19">
        <f t="shared" si="2"/>
        <v>26</v>
      </c>
      <c r="L19" s="4">
        <v>40</v>
      </c>
      <c r="M19">
        <v>12</v>
      </c>
      <c r="N19">
        <f t="shared" si="3"/>
        <v>16</v>
      </c>
      <c r="O19" s="4">
        <v>28</v>
      </c>
      <c r="P19">
        <v>26</v>
      </c>
      <c r="Q19">
        <f t="shared" si="4"/>
        <v>21</v>
      </c>
      <c r="R19" s="4">
        <v>47</v>
      </c>
      <c r="S19">
        <f t="shared" si="5"/>
        <v>65</v>
      </c>
      <c r="T19">
        <f t="shared" si="6"/>
        <v>105</v>
      </c>
      <c r="U19">
        <f t="shared" si="7"/>
        <v>170</v>
      </c>
    </row>
    <row r="20" spans="3:21" x14ac:dyDescent="0.25">
      <c r="C20">
        <v>13</v>
      </c>
      <c r="D20">
        <v>9</v>
      </c>
      <c r="E20">
        <f t="shared" si="0"/>
        <v>14</v>
      </c>
      <c r="F20" s="4">
        <v>23</v>
      </c>
      <c r="G20">
        <v>11</v>
      </c>
      <c r="H20">
        <f t="shared" si="1"/>
        <v>21</v>
      </c>
      <c r="I20" s="4">
        <v>32</v>
      </c>
      <c r="J20">
        <v>38</v>
      </c>
      <c r="K20">
        <f t="shared" si="2"/>
        <v>45</v>
      </c>
      <c r="L20" s="4">
        <v>83</v>
      </c>
      <c r="M20">
        <v>5</v>
      </c>
      <c r="N20">
        <f t="shared" si="3"/>
        <v>18</v>
      </c>
      <c r="O20" s="4">
        <v>23</v>
      </c>
      <c r="P20">
        <v>2</v>
      </c>
      <c r="Q20">
        <f t="shared" si="4"/>
        <v>7</v>
      </c>
      <c r="R20" s="4">
        <v>9</v>
      </c>
      <c r="S20">
        <f t="shared" si="5"/>
        <v>65</v>
      </c>
      <c r="T20">
        <f t="shared" si="6"/>
        <v>105</v>
      </c>
      <c r="U20">
        <f t="shared" si="7"/>
        <v>170</v>
      </c>
    </row>
    <row r="21" spans="3:21" x14ac:dyDescent="0.25">
      <c r="C21">
        <v>14</v>
      </c>
      <c r="D21">
        <v>10</v>
      </c>
      <c r="E21">
        <f t="shared" si="0"/>
        <v>17</v>
      </c>
      <c r="F21" s="4">
        <v>27</v>
      </c>
      <c r="G21">
        <v>12</v>
      </c>
      <c r="H21">
        <f t="shared" si="1"/>
        <v>26</v>
      </c>
      <c r="I21" s="4">
        <v>38</v>
      </c>
      <c r="J21">
        <v>37</v>
      </c>
      <c r="K21">
        <f t="shared" si="2"/>
        <v>48</v>
      </c>
      <c r="L21" s="4">
        <v>85</v>
      </c>
      <c r="M21">
        <v>2</v>
      </c>
      <c r="N21">
        <f t="shared" si="3"/>
        <v>8</v>
      </c>
      <c r="O21" s="4">
        <v>10</v>
      </c>
      <c r="P21">
        <v>4</v>
      </c>
      <c r="Q21">
        <v>6</v>
      </c>
      <c r="R21" s="5">
        <v>10</v>
      </c>
      <c r="S21">
        <f t="shared" si="5"/>
        <v>65</v>
      </c>
      <c r="T21">
        <f>E21+H21+K21+N21+Q21</f>
        <v>105</v>
      </c>
      <c r="U21">
        <f t="shared" si="7"/>
        <v>170</v>
      </c>
    </row>
    <row r="22" spans="3:21" x14ac:dyDescent="0.25">
      <c r="C22" t="s">
        <v>28</v>
      </c>
      <c r="D22">
        <f>SUM(D8:D21)</f>
        <v>114</v>
      </c>
      <c r="E22">
        <f t="shared" ref="E22:Q22" si="8">SUM(E8:E21)</f>
        <v>260</v>
      </c>
      <c r="F22">
        <f t="shared" si="8"/>
        <v>374</v>
      </c>
      <c r="G22">
        <f t="shared" si="8"/>
        <v>163</v>
      </c>
      <c r="H22">
        <f t="shared" si="8"/>
        <v>320</v>
      </c>
      <c r="I22">
        <f t="shared" si="8"/>
        <v>483</v>
      </c>
      <c r="J22">
        <f t="shared" si="8"/>
        <v>270</v>
      </c>
      <c r="K22">
        <f t="shared" si="8"/>
        <v>439</v>
      </c>
      <c r="L22">
        <f t="shared" si="8"/>
        <v>709</v>
      </c>
      <c r="M22">
        <f t="shared" si="8"/>
        <v>145</v>
      </c>
      <c r="N22">
        <f t="shared" si="8"/>
        <v>228</v>
      </c>
      <c r="O22">
        <f t="shared" si="8"/>
        <v>373</v>
      </c>
      <c r="P22">
        <f t="shared" si="8"/>
        <v>218</v>
      </c>
      <c r="Q22">
        <f t="shared" si="8"/>
        <v>223</v>
      </c>
      <c r="R22">
        <f>SUM(R8:R21)</f>
        <v>441</v>
      </c>
    </row>
  </sheetData>
  <mergeCells count="5">
    <mergeCell ref="D6:F6"/>
    <mergeCell ref="G6:I6"/>
    <mergeCell ref="J6:L6"/>
    <mergeCell ref="M6:O6"/>
    <mergeCell ref="P6:R6"/>
  </mergeCells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35"/>
  <sheetViews>
    <sheetView topLeftCell="A22" zoomScaleNormal="100" workbookViewId="0">
      <selection activeCell="E30" sqref="E30:H35"/>
    </sheetView>
  </sheetViews>
  <sheetFormatPr defaultRowHeight="15" x14ac:dyDescent="0.25"/>
  <sheetData>
    <row r="2" spans="4:10" x14ac:dyDescent="0.25">
      <c r="D2" t="s">
        <v>105</v>
      </c>
    </row>
    <row r="3" spans="4:10" x14ac:dyDescent="0.25">
      <c r="D3" t="s">
        <v>153</v>
      </c>
      <c r="E3" t="s">
        <v>26</v>
      </c>
      <c r="F3" t="s">
        <v>27</v>
      </c>
      <c r="G3" t="s">
        <v>28</v>
      </c>
    </row>
    <row r="4" spans="4:10" x14ac:dyDescent="0.25">
      <c r="D4" t="s">
        <v>106</v>
      </c>
      <c r="E4">
        <v>31</v>
      </c>
      <c r="F4">
        <v>38</v>
      </c>
    </row>
    <row r="5" spans="4:10" x14ac:dyDescent="0.25">
      <c r="D5" t="s">
        <v>107</v>
      </c>
      <c r="E5">
        <v>25</v>
      </c>
      <c r="F5">
        <v>50</v>
      </c>
    </row>
    <row r="6" spans="4:10" x14ac:dyDescent="0.25">
      <c r="D6" t="s">
        <v>108</v>
      </c>
      <c r="E6">
        <v>3</v>
      </c>
      <c r="F6">
        <v>2</v>
      </c>
    </row>
    <row r="7" spans="4:10" x14ac:dyDescent="0.25">
      <c r="D7" t="s">
        <v>109</v>
      </c>
      <c r="E7">
        <v>6</v>
      </c>
      <c r="F7">
        <v>15</v>
      </c>
    </row>
    <row r="9" spans="4:10" x14ac:dyDescent="0.25">
      <c r="E9">
        <f>SUM(E4:E7)</f>
        <v>65</v>
      </c>
      <c r="F9">
        <f>SUM(F4:F7)</f>
        <v>105</v>
      </c>
      <c r="G9">
        <f>E9+F9</f>
        <v>170</v>
      </c>
      <c r="J9">
        <v>1</v>
      </c>
    </row>
    <row r="10" spans="4:10" x14ac:dyDescent="0.25">
      <c r="J10">
        <v>2</v>
      </c>
    </row>
    <row r="11" spans="4:10" x14ac:dyDescent="0.25">
      <c r="J11">
        <v>1</v>
      </c>
    </row>
    <row r="12" spans="4:10" x14ac:dyDescent="0.25">
      <c r="J12">
        <v>2</v>
      </c>
    </row>
    <row r="13" spans="4:10" x14ac:dyDescent="0.25">
      <c r="D13" t="s">
        <v>106</v>
      </c>
      <c r="J13">
        <v>1</v>
      </c>
    </row>
    <row r="14" spans="4:10" x14ac:dyDescent="0.25">
      <c r="J14">
        <v>2</v>
      </c>
    </row>
    <row r="15" spans="4:10" x14ac:dyDescent="0.25">
      <c r="J15">
        <v>1</v>
      </c>
    </row>
    <row r="16" spans="4:10" x14ac:dyDescent="0.25">
      <c r="J16">
        <v>2</v>
      </c>
    </row>
    <row r="30" spans="5:9" x14ac:dyDescent="0.25">
      <c r="E30" t="s">
        <v>153</v>
      </c>
      <c r="F30" t="s">
        <v>26</v>
      </c>
      <c r="G30" t="s">
        <v>27</v>
      </c>
      <c r="H30" t="s">
        <v>28</v>
      </c>
    </row>
    <row r="31" spans="5:9" x14ac:dyDescent="0.25">
      <c r="E31" t="s">
        <v>106</v>
      </c>
      <c r="F31">
        <v>33</v>
      </c>
      <c r="G31">
        <v>40</v>
      </c>
      <c r="H31">
        <f>F31+G31</f>
        <v>73</v>
      </c>
      <c r="I31" t="s">
        <v>154</v>
      </c>
    </row>
    <row r="32" spans="5:9" x14ac:dyDescent="0.25">
      <c r="E32" t="s">
        <v>109</v>
      </c>
      <c r="F32">
        <v>6</v>
      </c>
      <c r="G32">
        <v>7</v>
      </c>
      <c r="H32">
        <f t="shared" ref="H32:H34" si="0">F32+G32</f>
        <v>13</v>
      </c>
      <c r="I32" s="6">
        <f>H31+H32</f>
        <v>86</v>
      </c>
    </row>
    <row r="33" spans="5:9" x14ac:dyDescent="0.25">
      <c r="E33" t="s">
        <v>107</v>
      </c>
      <c r="F33">
        <v>27</v>
      </c>
      <c r="G33">
        <v>36</v>
      </c>
      <c r="H33">
        <f t="shared" si="0"/>
        <v>63</v>
      </c>
      <c r="I33" t="s">
        <v>155</v>
      </c>
    </row>
    <row r="34" spans="5:9" x14ac:dyDescent="0.25">
      <c r="E34" t="s">
        <v>108</v>
      </c>
      <c r="F34">
        <v>6</v>
      </c>
      <c r="G34">
        <v>15</v>
      </c>
      <c r="H34">
        <f t="shared" si="0"/>
        <v>21</v>
      </c>
      <c r="I34" s="6">
        <f>H33+H34</f>
        <v>84</v>
      </c>
    </row>
    <row r="35" spans="5:9" x14ac:dyDescent="0.25">
      <c r="E35" t="s">
        <v>28</v>
      </c>
      <c r="F35">
        <f>SUM(F31:F34)</f>
        <v>72</v>
      </c>
      <c r="G35">
        <f>SUM(G31:G34)</f>
        <v>98</v>
      </c>
      <c r="H35">
        <f>F35+G35</f>
        <v>170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24"/>
  <sheetViews>
    <sheetView topLeftCell="A13" workbookViewId="0">
      <selection activeCell="D19" sqref="D19:G24"/>
    </sheetView>
  </sheetViews>
  <sheetFormatPr defaultRowHeight="15" x14ac:dyDescent="0.25"/>
  <sheetData>
    <row r="2" spans="4:8" x14ac:dyDescent="0.25">
      <c r="D2" t="s">
        <v>105</v>
      </c>
    </row>
    <row r="3" spans="4:8" x14ac:dyDescent="0.25">
      <c r="E3" t="s">
        <v>26</v>
      </c>
      <c r="F3" t="s">
        <v>27</v>
      </c>
      <c r="G3" t="s">
        <v>28</v>
      </c>
    </row>
    <row r="4" spans="4:8" x14ac:dyDescent="0.25">
      <c r="D4" t="s">
        <v>135</v>
      </c>
      <c r="E4">
        <v>15</v>
      </c>
      <c r="F4">
        <v>22</v>
      </c>
    </row>
    <row r="5" spans="4:8" x14ac:dyDescent="0.25">
      <c r="D5" t="s">
        <v>134</v>
      </c>
      <c r="E5">
        <v>44</v>
      </c>
      <c r="F5">
        <v>68</v>
      </c>
    </row>
    <row r="6" spans="4:8" x14ac:dyDescent="0.25">
      <c r="D6" t="s">
        <v>108</v>
      </c>
      <c r="E6">
        <v>3</v>
      </c>
      <c r="F6">
        <v>12</v>
      </c>
    </row>
    <row r="7" spans="4:8" x14ac:dyDescent="0.25">
      <c r="D7" t="s">
        <v>109</v>
      </c>
      <c r="E7">
        <v>3</v>
      </c>
      <c r="F7">
        <v>3</v>
      </c>
    </row>
    <row r="9" spans="4:8" x14ac:dyDescent="0.25">
      <c r="E9">
        <f>SUM(E4:E7)</f>
        <v>65</v>
      </c>
      <c r="F9">
        <f>SUM(F4:F7)</f>
        <v>105</v>
      </c>
      <c r="H9">
        <f>E9+F9</f>
        <v>170</v>
      </c>
    </row>
    <row r="13" spans="4:8" x14ac:dyDescent="0.25">
      <c r="D13" t="s">
        <v>106</v>
      </c>
    </row>
    <row r="19" spans="4:7" x14ac:dyDescent="0.25">
      <c r="D19" t="s">
        <v>153</v>
      </c>
      <c r="E19" t="s">
        <v>26</v>
      </c>
      <c r="F19" t="s">
        <v>27</v>
      </c>
      <c r="G19" t="s">
        <v>28</v>
      </c>
    </row>
    <row r="20" spans="4:7" x14ac:dyDescent="0.25">
      <c r="D20" t="s">
        <v>106</v>
      </c>
      <c r="E20">
        <v>13</v>
      </c>
      <c r="F20">
        <v>18</v>
      </c>
      <c r="G20">
        <f>E20+F20</f>
        <v>31</v>
      </c>
    </row>
    <row r="21" spans="4:7" x14ac:dyDescent="0.25">
      <c r="D21" t="s">
        <v>109</v>
      </c>
      <c r="E21">
        <v>2</v>
      </c>
      <c r="F21">
        <v>3</v>
      </c>
      <c r="G21">
        <f t="shared" ref="G21:G23" si="0">E21+F21</f>
        <v>5</v>
      </c>
    </row>
    <row r="22" spans="4:7" x14ac:dyDescent="0.25">
      <c r="D22" t="s">
        <v>107</v>
      </c>
      <c r="E22">
        <v>41</v>
      </c>
      <c r="F22">
        <v>65</v>
      </c>
      <c r="G22">
        <f t="shared" si="0"/>
        <v>106</v>
      </c>
    </row>
    <row r="23" spans="4:7" x14ac:dyDescent="0.25">
      <c r="D23" t="s">
        <v>108</v>
      </c>
      <c r="E23">
        <v>2</v>
      </c>
      <c r="F23">
        <v>8</v>
      </c>
      <c r="G23">
        <f t="shared" si="0"/>
        <v>10</v>
      </c>
    </row>
    <row r="24" spans="4:7" x14ac:dyDescent="0.25">
      <c r="D24" t="s">
        <v>28</v>
      </c>
      <c r="E24">
        <f>SUM(E20:E23)</f>
        <v>58</v>
      </c>
      <c r="F24">
        <f>SUM(F20:F23)</f>
        <v>94</v>
      </c>
      <c r="G24">
        <f>E24+F24</f>
        <v>152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H10"/>
  <sheetViews>
    <sheetView workbookViewId="0">
      <selection activeCell="K10" sqref="K10"/>
    </sheetView>
  </sheetViews>
  <sheetFormatPr defaultRowHeight="15" x14ac:dyDescent="0.25"/>
  <sheetData>
    <row r="3" spans="4:8" x14ac:dyDescent="0.25">
      <c r="D3" t="s">
        <v>105</v>
      </c>
    </row>
    <row r="4" spans="4:8" x14ac:dyDescent="0.25">
      <c r="E4" t="s">
        <v>26</v>
      </c>
      <c r="F4" t="s">
        <v>27</v>
      </c>
      <c r="G4" t="s">
        <v>28</v>
      </c>
    </row>
    <row r="5" spans="4:8" x14ac:dyDescent="0.25">
      <c r="D5" t="s">
        <v>135</v>
      </c>
      <c r="F5">
        <v>3</v>
      </c>
    </row>
    <row r="6" spans="4:8" x14ac:dyDescent="0.25">
      <c r="D6" t="s">
        <v>136</v>
      </c>
      <c r="E6">
        <v>42</v>
      </c>
      <c r="F6">
        <v>90</v>
      </c>
    </row>
    <row r="7" spans="4:8" x14ac:dyDescent="0.25">
      <c r="D7" t="s">
        <v>137</v>
      </c>
      <c r="E7">
        <v>5</v>
      </c>
      <c r="F7">
        <v>12</v>
      </c>
    </row>
    <row r="8" spans="4:8" x14ac:dyDescent="0.25">
      <c r="D8" t="s">
        <v>138</v>
      </c>
      <c r="E8">
        <v>8</v>
      </c>
    </row>
    <row r="9" spans="4:8" x14ac:dyDescent="0.25">
      <c r="D9" t="s">
        <v>139</v>
      </c>
      <c r="F9">
        <v>10</v>
      </c>
    </row>
    <row r="10" spans="4:8" x14ac:dyDescent="0.25">
      <c r="E10">
        <f>SUM(E5:E8)</f>
        <v>55</v>
      </c>
      <c r="F10">
        <f>SUM(F5:F9)</f>
        <v>115</v>
      </c>
      <c r="H10">
        <f>E10+F10</f>
        <v>170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20</vt:i4>
      </vt:variant>
    </vt:vector>
  </HeadingPairs>
  <TitlesOfParts>
    <vt:vector size="2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Pavlůsek</dc:creator>
  <cp:lastModifiedBy>David Pavlůsek</cp:lastModifiedBy>
  <dcterms:created xsi:type="dcterms:W3CDTF">2017-03-25T09:58:30Z</dcterms:created>
  <dcterms:modified xsi:type="dcterms:W3CDTF">2017-05-25T12:28:20Z</dcterms:modified>
</cp:coreProperties>
</file>